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6D6C47FF-8D86-4C58-B559-3D9FA655230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15" i="1" l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F14" i="1"/>
  <c r="BD14" i="1"/>
  <c r="BE14" i="1"/>
  <c r="BC14" i="1"/>
</calcChain>
</file>

<file path=xl/sharedStrings.xml><?xml version="1.0" encoding="utf-8"?>
<sst xmlns="http://schemas.openxmlformats.org/spreadsheetml/2006/main" count="233" uniqueCount="94">
  <si>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</si>
  <si>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</si>
  <si>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</si>
  <si>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</si>
  <si>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</si>
  <si>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</si>
  <si>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</si>
  <si>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</si>
  <si>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</si>
  <si>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</si>
  <si>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</si>
  <si>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</si>
  <si>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</si>
  <si>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</si>
  <si>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</si>
  <si>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</si>
  <si>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</si>
  <si>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</si>
  <si>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</si>
  <si>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</si>
  <si>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</si>
  <si>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</si>
  <si>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</si>
  <si>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</si>
  <si>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</si>
  <si>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</si>
  <si>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</si>
  <si>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</si>
  <si>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</si>
  <si>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</si>
  <si>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</si>
  <si>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</si>
  <si>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</si>
  <si>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</si>
  <si>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</si>
  <si>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</si>
  <si>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</si>
  <si>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</si>
  <si>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</si>
  <si>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</si>
  <si>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</si>
  <si>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</si>
  <si>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</si>
  <si>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</si>
  <si>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</si>
  <si>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</si>
  <si>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</si>
  <si>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</si>
  <si>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</si>
  <si>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</si>
  <si>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</si>
  <si>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</si>
  <si>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</si>
  <si>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</si>
  <si>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</si>
  <si>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</si>
  <si>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</si>
  <si>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</si>
  <si>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</si>
  <si>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</si>
  <si>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</si>
  <si>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</si>
  <si>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</si>
  <si>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</si>
  <si>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</si>
  <si>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</si>
  <si>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</si>
  <si>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</si>
  <si>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</si>
  <si>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</si>
  <si>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</si>
  <si>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</si>
  <si>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</si>
  <si>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</si>
  <si>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</si>
  <si>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</si>
  <si>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</si>
  <si>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</si>
  <si>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</si>
  <si>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</si>
  <si>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</si>
  <si>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</si>
  <si>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</si>
  <si>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</si>
  <si>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</si>
  <si>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</si>
  <si>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</si>
  <si>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</si>
  <si>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</si>
  <si>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</si>
  <si>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 xml:space="preserve">Total Housing Loan </t>
  </si>
  <si>
    <t xml:space="preserve">Total Education Loan </t>
  </si>
  <si>
    <t xml:space="preserve">In Lacs </t>
  </si>
  <si>
    <t>Annexure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</si>
</sst>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5"/>
  <sheetViews>
    <sheetView tabSelected="1" zoomScale="91" zoomScaleNormal="91" workbookViewId="0">
      <pane ySplit="12" topLeftCell="A64" activePane="bottomLeft" state="frozen"/>
      <selection pane="bottomLeft" activeCell="C7" sqref="C7"/>
    </sheetView>
  </sheetViews>
  <sheetFormatPr defaultRowHeight="12.75" x14ac:dyDescent="0.2"/>
  <cols>
    <col min="1" max="1" width="5.42578125" customWidth="1"/>
    <col min="2" max="2" width="1.140625" customWidth="1"/>
    <col min="3" max="3" width="36.42578125" customWidth="1"/>
    <col min="4" max="27" width="15.7109375" hidden="1" customWidth="1"/>
    <col min="28" max="28" width="10.28515625" customWidth="1"/>
    <col min="29" max="29" width="9.28515625" customWidth="1"/>
    <col min="30" max="30" width="11.140625" customWidth="1"/>
    <col min="31" max="31" width="12.85546875" customWidth="1"/>
    <col min="32" max="41" width="15.7109375" hidden="1" customWidth="1"/>
    <col min="42" max="42" width="11.140625" customWidth="1"/>
    <col min="43" max="43" width="12.85546875" customWidth="1"/>
    <col min="44" max="44" width="11.7109375" customWidth="1"/>
    <col min="45" max="45" width="12" customWidth="1"/>
    <col min="46" max="51" width="15.7109375" hidden="1" customWidth="1"/>
    <col min="52" max="52" width="11" hidden="1" customWidth="1"/>
    <col min="53" max="53" width="17.42578125" hidden="1" customWidth="1"/>
    <col min="54" max="54" width="0.140625" customWidth="1"/>
    <col min="55" max="55" width="8.42578125" customWidth="1"/>
    <col min="56" max="56" width="11" customWidth="1"/>
    <col min="57" max="57" width="9.5703125" customWidth="1"/>
    <col min="58" max="58" width="11.4257812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24" t="s">
        <v>83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</row>
    <row r="3" spans="2:58" s="1" customFormat="1" ht="4.7" customHeight="1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</row>
    <row r="4" spans="2:58" s="1" customFormat="1" ht="18.2" customHeight="1" x14ac:dyDescent="0.25">
      <c r="B4" s="19" t="s">
        <v>84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D4" s="17" t="s">
        <v>93</v>
      </c>
      <c r="BE4" s="16"/>
    </row>
    <row r="5" spans="2:58" s="1" customFormat="1" ht="6.4" customHeight="1" x14ac:dyDescent="0.2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D5" s="17"/>
      <c r="BE5" s="16"/>
    </row>
    <row r="6" spans="2:58" s="1" customFormat="1" ht="18.2" customHeight="1" x14ac:dyDescent="0.25">
      <c r="B6" s="19" t="s">
        <v>85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E6" s="16"/>
    </row>
    <row r="7" spans="2:58" s="1" customFormat="1" ht="10.7" customHeight="1" x14ac:dyDescent="0.25">
      <c r="BD7" s="18"/>
    </row>
    <row r="8" spans="2:58" s="1" customFormat="1" ht="11.1" customHeight="1" x14ac:dyDescent="0.2">
      <c r="BA8" s="7" t="s">
        <v>86</v>
      </c>
    </row>
    <row r="9" spans="2:58" s="1" customFormat="1" ht="17.649999999999999" customHeight="1" x14ac:dyDescent="0.25">
      <c r="BD9" s="17" t="s">
        <v>92</v>
      </c>
    </row>
    <row r="10" spans="2:58" s="1" customFormat="1" ht="24" customHeight="1" x14ac:dyDescent="0.2">
      <c r="C10" s="25" t="s">
        <v>0</v>
      </c>
      <c r="D10" s="23" t="s">
        <v>1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 t="s">
        <v>2</v>
      </c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 t="s">
        <v>3</v>
      </c>
      <c r="BA10" s="23"/>
      <c r="BB10" s="20"/>
      <c r="BC10" s="26" t="s">
        <v>91</v>
      </c>
      <c r="BD10" s="26"/>
      <c r="BE10" s="26" t="s">
        <v>90</v>
      </c>
      <c r="BF10" s="26"/>
    </row>
    <row r="11" spans="2:58" s="1" customFormat="1" ht="24" customHeight="1" x14ac:dyDescent="0.2">
      <c r="C11" s="25"/>
      <c r="D11" s="23" t="s">
        <v>4</v>
      </c>
      <c r="E11" s="23"/>
      <c r="F11" s="23"/>
      <c r="G11" s="23"/>
      <c r="H11" s="23"/>
      <c r="I11" s="23"/>
      <c r="J11" s="23"/>
      <c r="K11" s="23"/>
      <c r="L11" s="23"/>
      <c r="M11" s="23"/>
      <c r="N11" s="23" t="s">
        <v>5</v>
      </c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 t="s">
        <v>6</v>
      </c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 t="s">
        <v>6</v>
      </c>
      <c r="AO11" s="23"/>
      <c r="AP11" s="23"/>
      <c r="AQ11" s="23"/>
      <c r="AR11" s="23"/>
      <c r="AS11" s="23"/>
      <c r="AT11" s="23"/>
      <c r="AU11" s="23"/>
      <c r="AV11" s="23"/>
      <c r="AW11" s="23"/>
      <c r="AX11" s="23" t="s">
        <v>7</v>
      </c>
      <c r="AY11" s="23"/>
      <c r="AZ11" s="23"/>
      <c r="BA11" s="23"/>
      <c r="BB11" s="20"/>
      <c r="BC11" s="26"/>
      <c r="BD11" s="26"/>
      <c r="BE11" s="26"/>
      <c r="BF11" s="26"/>
    </row>
    <row r="12" spans="2:58" s="1" customFormat="1" ht="45.4" customHeight="1" x14ac:dyDescent="0.2">
      <c r="C12" s="25"/>
      <c r="D12" s="23" t="s">
        <v>8</v>
      </c>
      <c r="E12" s="23"/>
      <c r="F12" s="23" t="s">
        <v>9</v>
      </c>
      <c r="G12" s="23"/>
      <c r="H12" s="23" t="s">
        <v>10</v>
      </c>
      <c r="I12" s="23"/>
      <c r="J12" s="23" t="s">
        <v>11</v>
      </c>
      <c r="K12" s="23"/>
      <c r="L12" s="23" t="s">
        <v>12</v>
      </c>
      <c r="M12" s="23"/>
      <c r="N12" s="23" t="s">
        <v>13</v>
      </c>
      <c r="O12" s="23"/>
      <c r="P12" s="23" t="s">
        <v>14</v>
      </c>
      <c r="Q12" s="23"/>
      <c r="R12" s="23" t="s">
        <v>15</v>
      </c>
      <c r="S12" s="23"/>
      <c r="T12" s="23" t="s">
        <v>16</v>
      </c>
      <c r="U12" s="23"/>
      <c r="V12" s="23" t="s">
        <v>17</v>
      </c>
      <c r="W12" s="23"/>
      <c r="X12" s="23" t="s">
        <v>18</v>
      </c>
      <c r="Y12" s="23"/>
      <c r="Z12" s="23" t="s">
        <v>19</v>
      </c>
      <c r="AA12" s="23"/>
      <c r="AB12" s="23" t="s">
        <v>20</v>
      </c>
      <c r="AC12" s="23"/>
      <c r="AD12" s="23" t="s">
        <v>21</v>
      </c>
      <c r="AE12" s="23"/>
      <c r="AF12" s="23" t="s">
        <v>22</v>
      </c>
      <c r="AG12" s="23"/>
      <c r="AH12" s="23" t="s">
        <v>23</v>
      </c>
      <c r="AI12" s="23"/>
      <c r="AJ12" s="23" t="s">
        <v>24</v>
      </c>
      <c r="AK12" s="23"/>
      <c r="AL12" s="23" t="s">
        <v>25</v>
      </c>
      <c r="AM12" s="23"/>
      <c r="AN12" s="23" t="s">
        <v>26</v>
      </c>
      <c r="AO12" s="23"/>
      <c r="AP12" s="23" t="s">
        <v>27</v>
      </c>
      <c r="AQ12" s="23"/>
      <c r="AR12" s="23" t="s">
        <v>28</v>
      </c>
      <c r="AS12" s="23"/>
      <c r="AT12" s="23" t="s">
        <v>29</v>
      </c>
      <c r="AU12" s="23"/>
      <c r="AV12" s="23" t="s">
        <v>30</v>
      </c>
      <c r="AW12" s="23"/>
      <c r="AX12" s="23"/>
      <c r="AY12" s="23"/>
      <c r="AZ12" s="23" t="s">
        <v>31</v>
      </c>
      <c r="BA12" s="23"/>
      <c r="BB12" s="20"/>
      <c r="BC12" s="26"/>
      <c r="BD12" s="26"/>
      <c r="BE12" s="26"/>
      <c r="BF12" s="26"/>
    </row>
    <row r="13" spans="2:58" s="1" customFormat="1" ht="24" customHeight="1" x14ac:dyDescent="0.2">
      <c r="C13" s="25"/>
      <c r="D13" s="21" t="s">
        <v>32</v>
      </c>
      <c r="E13" s="21" t="s">
        <v>33</v>
      </c>
      <c r="F13" s="21" t="s">
        <v>32</v>
      </c>
      <c r="G13" s="21" t="s">
        <v>33</v>
      </c>
      <c r="H13" s="21" t="s">
        <v>32</v>
      </c>
      <c r="I13" s="21" t="s">
        <v>33</v>
      </c>
      <c r="J13" s="21" t="s">
        <v>32</v>
      </c>
      <c r="K13" s="21" t="s">
        <v>33</v>
      </c>
      <c r="L13" s="21" t="s">
        <v>32</v>
      </c>
      <c r="M13" s="21" t="s">
        <v>33</v>
      </c>
      <c r="N13" s="21" t="s">
        <v>32</v>
      </c>
      <c r="O13" s="21" t="s">
        <v>33</v>
      </c>
      <c r="P13" s="21" t="s">
        <v>32</v>
      </c>
      <c r="Q13" s="21" t="s">
        <v>33</v>
      </c>
      <c r="R13" s="21" t="s">
        <v>32</v>
      </c>
      <c r="S13" s="21" t="s">
        <v>33</v>
      </c>
      <c r="T13" s="21" t="s">
        <v>32</v>
      </c>
      <c r="U13" s="21" t="s">
        <v>33</v>
      </c>
      <c r="V13" s="21" t="s">
        <v>32</v>
      </c>
      <c r="W13" s="21" t="s">
        <v>33</v>
      </c>
      <c r="X13" s="21" t="s">
        <v>32</v>
      </c>
      <c r="Y13" s="21" t="s">
        <v>33</v>
      </c>
      <c r="Z13" s="21" t="s">
        <v>32</v>
      </c>
      <c r="AA13" s="21" t="s">
        <v>33</v>
      </c>
      <c r="AB13" s="21" t="s">
        <v>32</v>
      </c>
      <c r="AC13" s="21" t="s">
        <v>33</v>
      </c>
      <c r="AD13" s="21" t="s">
        <v>32</v>
      </c>
      <c r="AE13" s="21" t="s">
        <v>33</v>
      </c>
      <c r="AF13" s="21" t="s">
        <v>32</v>
      </c>
      <c r="AG13" s="21" t="s">
        <v>33</v>
      </c>
      <c r="AH13" s="21" t="s">
        <v>32</v>
      </c>
      <c r="AI13" s="21" t="s">
        <v>33</v>
      </c>
      <c r="AJ13" s="21" t="s">
        <v>32</v>
      </c>
      <c r="AK13" s="21" t="s">
        <v>33</v>
      </c>
      <c r="AL13" s="21" t="s">
        <v>32</v>
      </c>
      <c r="AM13" s="21" t="s">
        <v>33</v>
      </c>
      <c r="AN13" s="21" t="s">
        <v>32</v>
      </c>
      <c r="AO13" s="21" t="s">
        <v>33</v>
      </c>
      <c r="AP13" s="21" t="s">
        <v>32</v>
      </c>
      <c r="AQ13" s="21" t="s">
        <v>33</v>
      </c>
      <c r="AR13" s="21" t="s">
        <v>32</v>
      </c>
      <c r="AS13" s="21" t="s">
        <v>33</v>
      </c>
      <c r="AT13" s="21" t="s">
        <v>32</v>
      </c>
      <c r="AU13" s="21" t="s">
        <v>33</v>
      </c>
      <c r="AV13" s="21" t="s">
        <v>32</v>
      </c>
      <c r="AW13" s="21" t="s">
        <v>33</v>
      </c>
      <c r="AX13" s="21" t="s">
        <v>32</v>
      </c>
      <c r="AY13" s="21" t="s">
        <v>33</v>
      </c>
      <c r="AZ13" s="21" t="s">
        <v>32</v>
      </c>
      <c r="BA13" s="21" t="s">
        <v>33</v>
      </c>
      <c r="BB13" s="20"/>
      <c r="BC13" s="22" t="s">
        <v>32</v>
      </c>
      <c r="BD13" s="22" t="s">
        <v>33</v>
      </c>
      <c r="BE13" s="22" t="s">
        <v>32</v>
      </c>
      <c r="BF13" s="22" t="s">
        <v>33</v>
      </c>
    </row>
    <row r="14" spans="2:58" s="1" customFormat="1" ht="19.149999999999999" customHeight="1" x14ac:dyDescent="0.25">
      <c r="C14" s="10" t="s">
        <v>34</v>
      </c>
      <c r="D14" s="11">
        <v>11</v>
      </c>
      <c r="E14" s="11">
        <v>103.57106109999999</v>
      </c>
      <c r="F14" s="11">
        <v>152</v>
      </c>
      <c r="G14" s="11">
        <v>1153.4367428</v>
      </c>
      <c r="H14" s="11">
        <v>115</v>
      </c>
      <c r="I14" s="11">
        <v>771.06108810000001</v>
      </c>
      <c r="J14" s="11">
        <v>8</v>
      </c>
      <c r="K14" s="11">
        <v>273.93180000000001</v>
      </c>
      <c r="L14" s="11">
        <v>20</v>
      </c>
      <c r="M14" s="11">
        <v>845.5564723</v>
      </c>
      <c r="N14" s="11">
        <v>545</v>
      </c>
      <c r="O14" s="11">
        <v>8998.3568288000006</v>
      </c>
      <c r="P14" s="11">
        <v>47</v>
      </c>
      <c r="Q14" s="11">
        <v>4989.1545544000001</v>
      </c>
      <c r="R14" s="11">
        <v>8</v>
      </c>
      <c r="S14" s="11">
        <v>3111.3718641</v>
      </c>
      <c r="T14" s="11">
        <v>6</v>
      </c>
      <c r="U14" s="11">
        <v>95.521949599999999</v>
      </c>
      <c r="V14" s="11">
        <v>0</v>
      </c>
      <c r="W14" s="11">
        <v>0</v>
      </c>
      <c r="X14" s="11">
        <v>606</v>
      </c>
      <c r="Y14" s="11">
        <v>17194.405196899999</v>
      </c>
      <c r="Z14" s="11">
        <v>0</v>
      </c>
      <c r="AA14" s="11">
        <v>0</v>
      </c>
      <c r="AB14" s="11">
        <v>30</v>
      </c>
      <c r="AC14" s="11">
        <v>44.007840000000002</v>
      </c>
      <c r="AD14" s="11">
        <v>4</v>
      </c>
      <c r="AE14" s="11">
        <v>13.71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34</v>
      </c>
      <c r="AM14" s="11">
        <v>57.717840000000002</v>
      </c>
      <c r="AN14" s="11">
        <v>6</v>
      </c>
      <c r="AO14" s="11">
        <v>640.02432399999998</v>
      </c>
      <c r="AP14" s="11">
        <v>11</v>
      </c>
      <c r="AQ14" s="11">
        <v>65.694969999999998</v>
      </c>
      <c r="AR14" s="11">
        <v>108</v>
      </c>
      <c r="AS14" s="11">
        <v>4199.1736720999997</v>
      </c>
      <c r="AT14" s="11">
        <v>291</v>
      </c>
      <c r="AU14" s="11">
        <v>920.43373999999994</v>
      </c>
      <c r="AV14" s="11">
        <v>675</v>
      </c>
      <c r="AW14" s="11">
        <v>259766.99349980001</v>
      </c>
      <c r="AX14" s="11">
        <v>1091</v>
      </c>
      <c r="AY14" s="11">
        <v>265592.3202059</v>
      </c>
      <c r="AZ14" s="11">
        <v>165</v>
      </c>
      <c r="BA14" s="11">
        <v>1586.5098075000001</v>
      </c>
      <c r="BC14" s="11">
        <f>SUM(AB14,AP14)</f>
        <v>41</v>
      </c>
      <c r="BD14" s="11">
        <f>SUM(AC14,AQ14)</f>
        <v>109.70281</v>
      </c>
      <c r="BE14" s="11">
        <f>SUM(AD14,AR14)</f>
        <v>112</v>
      </c>
      <c r="BF14" s="11">
        <f>SUM(AE14,AS14)</f>
        <v>4212.8836720999998</v>
      </c>
    </row>
    <row r="15" spans="2:58" s="1" customFormat="1" ht="19.149999999999999" customHeight="1" x14ac:dyDescent="0.25">
      <c r="C15" s="10" t="s">
        <v>35</v>
      </c>
      <c r="D15" s="11">
        <v>2</v>
      </c>
      <c r="E15" s="11">
        <v>25.2</v>
      </c>
      <c r="F15" s="11">
        <v>51</v>
      </c>
      <c r="G15" s="11">
        <v>305.51151449999998</v>
      </c>
      <c r="H15" s="11">
        <v>14</v>
      </c>
      <c r="I15" s="11">
        <v>46.574399999999997</v>
      </c>
      <c r="J15" s="11">
        <v>0</v>
      </c>
      <c r="K15" s="11">
        <v>0</v>
      </c>
      <c r="L15" s="11">
        <v>19</v>
      </c>
      <c r="M15" s="11">
        <v>553.78845230000002</v>
      </c>
      <c r="N15" s="11">
        <v>215</v>
      </c>
      <c r="O15" s="11">
        <v>3740.5279488000001</v>
      </c>
      <c r="P15" s="11">
        <v>32</v>
      </c>
      <c r="Q15" s="11">
        <v>6459.9174647</v>
      </c>
      <c r="R15" s="11">
        <v>15</v>
      </c>
      <c r="S15" s="11">
        <v>3031.0432999999998</v>
      </c>
      <c r="T15" s="11">
        <v>0</v>
      </c>
      <c r="U15" s="11">
        <v>0</v>
      </c>
      <c r="V15" s="11">
        <v>0</v>
      </c>
      <c r="W15" s="11">
        <v>0</v>
      </c>
      <c r="X15" s="11">
        <v>262</v>
      </c>
      <c r="Y15" s="11">
        <v>13231.488713500001</v>
      </c>
      <c r="Z15" s="11">
        <v>0</v>
      </c>
      <c r="AA15" s="11">
        <v>0</v>
      </c>
      <c r="AB15" s="11">
        <v>5</v>
      </c>
      <c r="AC15" s="11">
        <v>7.2168200000000002</v>
      </c>
      <c r="AD15" s="11">
        <v>1</v>
      </c>
      <c r="AE15" s="11">
        <v>20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6</v>
      </c>
      <c r="AM15" s="11">
        <v>27.216819999999998</v>
      </c>
      <c r="AN15" s="11">
        <v>0</v>
      </c>
      <c r="AO15" s="11">
        <v>0</v>
      </c>
      <c r="AP15" s="11">
        <v>2</v>
      </c>
      <c r="AQ15" s="11">
        <v>37.980719999999998</v>
      </c>
      <c r="AR15" s="11">
        <v>83</v>
      </c>
      <c r="AS15" s="11">
        <v>5534.8024965000004</v>
      </c>
      <c r="AT15" s="11">
        <v>22</v>
      </c>
      <c r="AU15" s="11">
        <v>107.51982</v>
      </c>
      <c r="AV15" s="11">
        <v>375</v>
      </c>
      <c r="AW15" s="11">
        <v>24724.9504237</v>
      </c>
      <c r="AX15" s="11">
        <v>482</v>
      </c>
      <c r="AY15" s="11">
        <v>30405.253460200001</v>
      </c>
      <c r="AZ15" s="11">
        <v>41</v>
      </c>
      <c r="BA15" s="11">
        <v>110.2883245</v>
      </c>
      <c r="BC15" s="11">
        <f t="shared" ref="BC15:BC65" si="0">SUM(AB15,AP15)</f>
        <v>7</v>
      </c>
      <c r="BD15" s="11">
        <f t="shared" ref="BD15:BD65" si="1">SUM(AC15,AQ15)</f>
        <v>45.197539999999996</v>
      </c>
      <c r="BE15" s="11">
        <f t="shared" ref="BE15:BE65" si="2">SUM(AD15,AR15)</f>
        <v>84</v>
      </c>
      <c r="BF15" s="11">
        <f t="shared" ref="BF15:BF65" si="3">SUM(AE15,AS15)</f>
        <v>5554.8024965000004</v>
      </c>
    </row>
    <row r="16" spans="2:58" s="1" customFormat="1" ht="19.149999999999999" customHeight="1" x14ac:dyDescent="0.25">
      <c r="C16" s="10" t="s">
        <v>36</v>
      </c>
      <c r="D16" s="11">
        <v>3</v>
      </c>
      <c r="E16" s="11">
        <v>3.8249999999999998E-3</v>
      </c>
      <c r="F16" s="11">
        <v>0</v>
      </c>
      <c r="G16" s="11">
        <v>0</v>
      </c>
      <c r="H16" s="11">
        <v>1</v>
      </c>
      <c r="I16" s="11">
        <v>2.6279999999999999E-4</v>
      </c>
      <c r="J16" s="11">
        <v>0</v>
      </c>
      <c r="K16" s="11">
        <v>0</v>
      </c>
      <c r="L16" s="11">
        <v>7</v>
      </c>
      <c r="M16" s="11">
        <v>3.0350568</v>
      </c>
      <c r="N16" s="11">
        <v>109</v>
      </c>
      <c r="O16" s="11">
        <v>936.81660260000001</v>
      </c>
      <c r="P16" s="11">
        <v>12</v>
      </c>
      <c r="Q16" s="11">
        <v>491.52909560000001</v>
      </c>
      <c r="R16" s="11">
        <v>3</v>
      </c>
      <c r="S16" s="11">
        <v>4449</v>
      </c>
      <c r="T16" s="11">
        <v>0</v>
      </c>
      <c r="U16" s="11">
        <v>0</v>
      </c>
      <c r="V16" s="11">
        <v>0</v>
      </c>
      <c r="W16" s="11">
        <v>0</v>
      </c>
      <c r="X16" s="11">
        <v>124</v>
      </c>
      <c r="Y16" s="11">
        <v>5877.3456981999998</v>
      </c>
      <c r="Z16" s="11">
        <v>0</v>
      </c>
      <c r="AA16" s="11">
        <v>0</v>
      </c>
      <c r="AB16" s="11">
        <v>7</v>
      </c>
      <c r="AC16" s="11">
        <v>13.515000000000001</v>
      </c>
      <c r="AD16" s="11">
        <v>13</v>
      </c>
      <c r="AE16" s="11">
        <v>121.15026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20</v>
      </c>
      <c r="AM16" s="11">
        <v>134.66525999999999</v>
      </c>
      <c r="AN16" s="11">
        <v>0</v>
      </c>
      <c r="AO16" s="11">
        <v>0</v>
      </c>
      <c r="AP16" s="11">
        <v>2</v>
      </c>
      <c r="AQ16" s="11">
        <v>6.0049999999999999</v>
      </c>
      <c r="AR16" s="11">
        <v>81</v>
      </c>
      <c r="AS16" s="11">
        <v>1760.8753673000001</v>
      </c>
      <c r="AT16" s="11">
        <v>14</v>
      </c>
      <c r="AU16" s="11">
        <v>105.03</v>
      </c>
      <c r="AV16" s="11">
        <v>186</v>
      </c>
      <c r="AW16" s="11">
        <v>1029.4041563999999</v>
      </c>
      <c r="AX16" s="11">
        <v>283</v>
      </c>
      <c r="AY16" s="11">
        <v>2901.3145236999999</v>
      </c>
      <c r="AZ16" s="11">
        <v>9</v>
      </c>
      <c r="BA16" s="11">
        <v>34.222000000000001</v>
      </c>
      <c r="BC16" s="11">
        <f t="shared" si="0"/>
        <v>9</v>
      </c>
      <c r="BD16" s="11">
        <f t="shared" si="1"/>
        <v>19.52</v>
      </c>
      <c r="BE16" s="11">
        <f t="shared" si="2"/>
        <v>94</v>
      </c>
      <c r="BF16" s="11">
        <f t="shared" si="3"/>
        <v>1882.0256273</v>
      </c>
    </row>
    <row r="17" spans="3:58" s="1" customFormat="1" ht="19.149999999999999" customHeight="1" x14ac:dyDescent="0.25">
      <c r="C17" s="10" t="s">
        <v>37</v>
      </c>
      <c r="D17" s="11">
        <v>74</v>
      </c>
      <c r="E17" s="11">
        <v>241.403648</v>
      </c>
      <c r="F17" s="11">
        <v>6</v>
      </c>
      <c r="G17" s="11">
        <v>0.93</v>
      </c>
      <c r="H17" s="11">
        <v>1</v>
      </c>
      <c r="I17" s="11">
        <v>3</v>
      </c>
      <c r="J17" s="11">
        <v>0</v>
      </c>
      <c r="K17" s="11">
        <v>0</v>
      </c>
      <c r="L17" s="11">
        <v>8</v>
      </c>
      <c r="M17" s="11">
        <v>19.399999999999999</v>
      </c>
      <c r="N17" s="11">
        <v>199</v>
      </c>
      <c r="O17" s="11">
        <v>3590.1470800000002</v>
      </c>
      <c r="P17" s="11">
        <v>33</v>
      </c>
      <c r="Q17" s="11">
        <v>3748.2584200000001</v>
      </c>
      <c r="R17" s="11">
        <v>3</v>
      </c>
      <c r="S17" s="11">
        <v>8518.8495000000003</v>
      </c>
      <c r="T17" s="11">
        <v>0</v>
      </c>
      <c r="U17" s="11">
        <v>0</v>
      </c>
      <c r="V17" s="11">
        <v>1</v>
      </c>
      <c r="W17" s="11">
        <v>0</v>
      </c>
      <c r="X17" s="11">
        <v>236</v>
      </c>
      <c r="Y17" s="11">
        <v>15857.254999999999</v>
      </c>
      <c r="Z17" s="11">
        <v>0</v>
      </c>
      <c r="AA17" s="11">
        <v>0</v>
      </c>
      <c r="AB17" s="11">
        <v>25</v>
      </c>
      <c r="AC17" s="11">
        <v>32.570410000000003</v>
      </c>
      <c r="AD17" s="11">
        <v>11</v>
      </c>
      <c r="AE17" s="11">
        <v>77.650000000000006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36</v>
      </c>
      <c r="AM17" s="11">
        <v>110.22041</v>
      </c>
      <c r="AN17" s="11">
        <v>0</v>
      </c>
      <c r="AO17" s="11">
        <v>0</v>
      </c>
      <c r="AP17" s="11">
        <v>1</v>
      </c>
      <c r="AQ17" s="11">
        <v>4.8436000000000003</v>
      </c>
      <c r="AR17" s="11">
        <v>60</v>
      </c>
      <c r="AS17" s="11">
        <v>2109.2252100000001</v>
      </c>
      <c r="AT17" s="11">
        <v>260</v>
      </c>
      <c r="AU17" s="11">
        <v>954.45123249999995</v>
      </c>
      <c r="AV17" s="11">
        <v>308</v>
      </c>
      <c r="AW17" s="11">
        <v>243492.26392160001</v>
      </c>
      <c r="AX17" s="11">
        <v>629</v>
      </c>
      <c r="AY17" s="11">
        <v>246560.7839641</v>
      </c>
      <c r="AZ17" s="11">
        <v>201</v>
      </c>
      <c r="BA17" s="11">
        <v>934.68431580000004</v>
      </c>
      <c r="BC17" s="11">
        <f t="shared" si="0"/>
        <v>26</v>
      </c>
      <c r="BD17" s="11">
        <f t="shared" si="1"/>
        <v>37.414010000000005</v>
      </c>
      <c r="BE17" s="11">
        <f t="shared" si="2"/>
        <v>71</v>
      </c>
      <c r="BF17" s="11">
        <f t="shared" si="3"/>
        <v>2186.8752100000002</v>
      </c>
    </row>
    <row r="18" spans="3:58" s="1" customFormat="1" ht="19.149999999999999" customHeight="1" x14ac:dyDescent="0.25">
      <c r="C18" s="10" t="s">
        <v>38</v>
      </c>
      <c r="D18" s="11">
        <v>5</v>
      </c>
      <c r="E18" s="11">
        <v>36.82</v>
      </c>
      <c r="F18" s="11">
        <v>26</v>
      </c>
      <c r="G18" s="11">
        <v>2412.5771930999999</v>
      </c>
      <c r="H18" s="11">
        <v>3</v>
      </c>
      <c r="I18" s="11">
        <v>472.92060859999998</v>
      </c>
      <c r="J18" s="11">
        <v>1</v>
      </c>
      <c r="K18" s="11">
        <v>96.99</v>
      </c>
      <c r="L18" s="11">
        <v>8</v>
      </c>
      <c r="M18" s="11">
        <v>608.29365499999994</v>
      </c>
      <c r="N18" s="11">
        <v>300</v>
      </c>
      <c r="O18" s="11">
        <v>4805.5496955999997</v>
      </c>
      <c r="P18" s="11">
        <v>27</v>
      </c>
      <c r="Q18" s="11">
        <v>4100.1941464000001</v>
      </c>
      <c r="R18" s="11">
        <v>0</v>
      </c>
      <c r="S18" s="11">
        <v>0</v>
      </c>
      <c r="T18" s="11">
        <v>14</v>
      </c>
      <c r="U18" s="11">
        <v>126.05860800000001</v>
      </c>
      <c r="V18" s="11">
        <v>2</v>
      </c>
      <c r="W18" s="11">
        <v>17.5033587</v>
      </c>
      <c r="X18" s="11">
        <v>343</v>
      </c>
      <c r="Y18" s="11">
        <v>9049.3058087000009</v>
      </c>
      <c r="Z18" s="11">
        <v>0</v>
      </c>
      <c r="AA18" s="11">
        <v>0</v>
      </c>
      <c r="AB18" s="11">
        <v>5</v>
      </c>
      <c r="AC18" s="11">
        <v>9.6376200000000001</v>
      </c>
      <c r="AD18" s="11">
        <v>22</v>
      </c>
      <c r="AE18" s="11">
        <v>123.2481166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27</v>
      </c>
      <c r="AM18" s="11">
        <v>132.8857366</v>
      </c>
      <c r="AN18" s="11">
        <v>0</v>
      </c>
      <c r="AO18" s="11">
        <v>0</v>
      </c>
      <c r="AP18" s="11">
        <v>0</v>
      </c>
      <c r="AQ18" s="11">
        <v>0</v>
      </c>
      <c r="AR18" s="11">
        <v>4</v>
      </c>
      <c r="AS18" s="11">
        <v>57.33372</v>
      </c>
      <c r="AT18" s="11">
        <v>412</v>
      </c>
      <c r="AU18" s="11">
        <v>4553.1044506999997</v>
      </c>
      <c r="AV18" s="11">
        <v>357</v>
      </c>
      <c r="AW18" s="11">
        <v>14819.375679500001</v>
      </c>
      <c r="AX18" s="11">
        <v>773</v>
      </c>
      <c r="AY18" s="11">
        <v>19429.8138502</v>
      </c>
      <c r="AZ18" s="11">
        <v>19</v>
      </c>
      <c r="BA18" s="11">
        <v>577.37236770000004</v>
      </c>
      <c r="BC18" s="11">
        <f t="shared" si="0"/>
        <v>5</v>
      </c>
      <c r="BD18" s="11">
        <f t="shared" si="1"/>
        <v>9.6376200000000001</v>
      </c>
      <c r="BE18" s="11">
        <f t="shared" si="2"/>
        <v>26</v>
      </c>
      <c r="BF18" s="11">
        <f t="shared" si="3"/>
        <v>180.5818366</v>
      </c>
    </row>
    <row r="19" spans="3:58" s="1" customFormat="1" ht="19.149999999999999" customHeight="1" x14ac:dyDescent="0.25">
      <c r="C19" s="10" t="s">
        <v>39</v>
      </c>
      <c r="D19" s="11">
        <v>17</v>
      </c>
      <c r="E19" s="11">
        <v>32.298000000000002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33</v>
      </c>
      <c r="O19" s="11">
        <v>1480.52</v>
      </c>
      <c r="P19" s="11">
        <v>6</v>
      </c>
      <c r="Q19" s="11">
        <v>357.47116999999997</v>
      </c>
      <c r="R19" s="11">
        <v>2</v>
      </c>
      <c r="S19" s="11">
        <v>1000</v>
      </c>
      <c r="T19" s="11">
        <v>0</v>
      </c>
      <c r="U19" s="11">
        <v>0</v>
      </c>
      <c r="V19" s="11">
        <v>0</v>
      </c>
      <c r="W19" s="11">
        <v>0</v>
      </c>
      <c r="X19" s="11">
        <v>41</v>
      </c>
      <c r="Y19" s="11">
        <v>2837.9911699999998</v>
      </c>
      <c r="Z19" s="11">
        <v>0</v>
      </c>
      <c r="AA19" s="11">
        <v>0</v>
      </c>
      <c r="AB19" s="11">
        <v>2</v>
      </c>
      <c r="AC19" s="11">
        <v>8.7249999999999996</v>
      </c>
      <c r="AD19" s="11">
        <v>3</v>
      </c>
      <c r="AE19" s="11">
        <v>32.08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5</v>
      </c>
      <c r="AM19" s="11">
        <v>40.805</v>
      </c>
      <c r="AN19" s="11">
        <v>2</v>
      </c>
      <c r="AO19" s="11">
        <v>8</v>
      </c>
      <c r="AP19" s="11">
        <v>1</v>
      </c>
      <c r="AQ19" s="11">
        <v>9.85</v>
      </c>
      <c r="AR19" s="11">
        <v>50</v>
      </c>
      <c r="AS19" s="11">
        <v>2002.9887799999999</v>
      </c>
      <c r="AT19" s="11">
        <v>166</v>
      </c>
      <c r="AU19" s="11">
        <v>1875.00684</v>
      </c>
      <c r="AV19" s="11">
        <v>24</v>
      </c>
      <c r="AW19" s="11">
        <v>1450428.8618600001</v>
      </c>
      <c r="AX19" s="11">
        <v>243</v>
      </c>
      <c r="AY19" s="11">
        <v>1454324.7074800001</v>
      </c>
      <c r="AZ19" s="11">
        <v>17</v>
      </c>
      <c r="BA19" s="11">
        <v>39.878</v>
      </c>
      <c r="BC19" s="11">
        <f t="shared" si="0"/>
        <v>3</v>
      </c>
      <c r="BD19" s="11">
        <f t="shared" si="1"/>
        <v>18.574999999999999</v>
      </c>
      <c r="BE19" s="11">
        <f t="shared" si="2"/>
        <v>53</v>
      </c>
      <c r="BF19" s="11">
        <f t="shared" si="3"/>
        <v>2035.0687799999998</v>
      </c>
    </row>
    <row r="20" spans="3:58" s="1" customFormat="1" ht="19.149999999999999" customHeight="1" x14ac:dyDescent="0.25">
      <c r="C20" s="10" t="s">
        <v>40</v>
      </c>
      <c r="D20" s="11">
        <v>13</v>
      </c>
      <c r="E20" s="11">
        <v>81.23</v>
      </c>
      <c r="F20" s="11">
        <v>0</v>
      </c>
      <c r="G20" s="11">
        <v>0</v>
      </c>
      <c r="H20" s="11">
        <v>1</v>
      </c>
      <c r="I20" s="11">
        <v>0.56999999999999995</v>
      </c>
      <c r="J20" s="11">
        <v>0</v>
      </c>
      <c r="K20" s="11">
        <v>0</v>
      </c>
      <c r="L20" s="11">
        <v>1</v>
      </c>
      <c r="M20" s="11">
        <v>99</v>
      </c>
      <c r="N20" s="11">
        <v>12</v>
      </c>
      <c r="O20" s="11">
        <v>222.65912</v>
      </c>
      <c r="P20" s="11">
        <v>1</v>
      </c>
      <c r="Q20" s="11">
        <v>421.5</v>
      </c>
      <c r="R20" s="11">
        <v>1</v>
      </c>
      <c r="S20" s="11">
        <v>18</v>
      </c>
      <c r="T20" s="11">
        <v>0</v>
      </c>
      <c r="U20" s="11">
        <v>0</v>
      </c>
      <c r="V20" s="11">
        <v>0</v>
      </c>
      <c r="W20" s="11">
        <v>0</v>
      </c>
      <c r="X20" s="11">
        <v>14</v>
      </c>
      <c r="Y20" s="11">
        <v>662.15912000000003</v>
      </c>
      <c r="Z20" s="11">
        <v>0</v>
      </c>
      <c r="AA20" s="11">
        <v>0</v>
      </c>
      <c r="AB20" s="11">
        <v>2</v>
      </c>
      <c r="AC20" s="11">
        <v>3.2250000000000001</v>
      </c>
      <c r="AD20" s="11">
        <v>6</v>
      </c>
      <c r="AE20" s="11">
        <v>84.6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8</v>
      </c>
      <c r="AM20" s="11">
        <v>87.825000000000003</v>
      </c>
      <c r="AN20" s="11">
        <v>0</v>
      </c>
      <c r="AO20" s="11">
        <v>0</v>
      </c>
      <c r="AP20" s="11">
        <v>0</v>
      </c>
      <c r="AQ20" s="11">
        <v>0</v>
      </c>
      <c r="AR20" s="11">
        <v>8</v>
      </c>
      <c r="AS20" s="11">
        <v>244.73609500000001</v>
      </c>
      <c r="AT20" s="11">
        <v>10</v>
      </c>
      <c r="AU20" s="11">
        <v>45.9</v>
      </c>
      <c r="AV20" s="11">
        <v>59</v>
      </c>
      <c r="AW20" s="11">
        <v>927.51805000000002</v>
      </c>
      <c r="AX20" s="11">
        <v>77</v>
      </c>
      <c r="AY20" s="11">
        <v>1218.154145</v>
      </c>
      <c r="AZ20" s="11">
        <v>3</v>
      </c>
      <c r="BA20" s="11">
        <v>1.27</v>
      </c>
      <c r="BC20" s="11">
        <f t="shared" si="0"/>
        <v>2</v>
      </c>
      <c r="BD20" s="11">
        <f t="shared" si="1"/>
        <v>3.2250000000000001</v>
      </c>
      <c r="BE20" s="11">
        <f t="shared" si="2"/>
        <v>14</v>
      </c>
      <c r="BF20" s="11">
        <f t="shared" si="3"/>
        <v>329.336095</v>
      </c>
    </row>
    <row r="21" spans="3:58" s="1" customFormat="1" ht="19.149999999999999" customHeight="1" x14ac:dyDescent="0.25">
      <c r="C21" s="10" t="s">
        <v>41</v>
      </c>
      <c r="D21" s="11">
        <v>103</v>
      </c>
      <c r="E21" s="11">
        <v>265.59384130000001</v>
      </c>
      <c r="F21" s="11">
        <v>32</v>
      </c>
      <c r="G21" s="11">
        <v>48.860901300000002</v>
      </c>
      <c r="H21" s="11">
        <v>29</v>
      </c>
      <c r="I21" s="11">
        <v>40.5629013</v>
      </c>
      <c r="J21" s="11">
        <v>4</v>
      </c>
      <c r="K21" s="11">
        <v>220.40541999999999</v>
      </c>
      <c r="L21" s="11">
        <v>16</v>
      </c>
      <c r="M21" s="11">
        <v>841.67502639999998</v>
      </c>
      <c r="N21" s="11">
        <v>324</v>
      </c>
      <c r="O21" s="11">
        <v>9472.5931989000001</v>
      </c>
      <c r="P21" s="11">
        <v>42</v>
      </c>
      <c r="Q21" s="11">
        <v>8625.6347695999993</v>
      </c>
      <c r="R21" s="11">
        <v>8</v>
      </c>
      <c r="S21" s="11">
        <v>5521.2015799999999</v>
      </c>
      <c r="T21" s="11">
        <v>0</v>
      </c>
      <c r="U21" s="11">
        <v>0</v>
      </c>
      <c r="V21" s="11">
        <v>0</v>
      </c>
      <c r="W21" s="11">
        <v>0</v>
      </c>
      <c r="X21" s="11">
        <v>374</v>
      </c>
      <c r="Y21" s="11">
        <v>23619.4295485</v>
      </c>
      <c r="Z21" s="11">
        <v>0</v>
      </c>
      <c r="AA21" s="11">
        <v>0</v>
      </c>
      <c r="AB21" s="11">
        <v>43</v>
      </c>
      <c r="AC21" s="11">
        <v>44.526146500000003</v>
      </c>
      <c r="AD21" s="11">
        <v>43</v>
      </c>
      <c r="AE21" s="11">
        <v>441.36275999999998</v>
      </c>
      <c r="AF21" s="11">
        <v>0</v>
      </c>
      <c r="AG21" s="11">
        <v>0</v>
      </c>
      <c r="AH21" s="11">
        <v>0</v>
      </c>
      <c r="AI21" s="11">
        <v>0</v>
      </c>
      <c r="AJ21" s="11">
        <v>1</v>
      </c>
      <c r="AK21" s="11">
        <v>1</v>
      </c>
      <c r="AL21" s="11">
        <v>87</v>
      </c>
      <c r="AM21" s="11">
        <v>486.88890650000002</v>
      </c>
      <c r="AN21" s="11">
        <v>12</v>
      </c>
      <c r="AO21" s="11">
        <v>1032997.5</v>
      </c>
      <c r="AP21" s="11">
        <v>14</v>
      </c>
      <c r="AQ21" s="11">
        <v>92.634569999999997</v>
      </c>
      <c r="AR21" s="11">
        <v>273</v>
      </c>
      <c r="AS21" s="11">
        <v>8568.2317146000005</v>
      </c>
      <c r="AT21" s="11">
        <v>87</v>
      </c>
      <c r="AU21" s="11">
        <v>320.36910999999998</v>
      </c>
      <c r="AV21" s="11">
        <v>984</v>
      </c>
      <c r="AW21" s="11">
        <v>755236.57012289995</v>
      </c>
      <c r="AX21" s="11">
        <v>1370</v>
      </c>
      <c r="AY21" s="11">
        <v>1797215.3055175</v>
      </c>
      <c r="AZ21" s="11">
        <v>249</v>
      </c>
      <c r="BA21" s="11">
        <v>2452.5569362000001</v>
      </c>
      <c r="BC21" s="11">
        <f t="shared" si="0"/>
        <v>57</v>
      </c>
      <c r="BD21" s="11">
        <f t="shared" si="1"/>
        <v>137.16071650000001</v>
      </c>
      <c r="BE21" s="11">
        <f t="shared" si="2"/>
        <v>316</v>
      </c>
      <c r="BF21" s="11">
        <f t="shared" si="3"/>
        <v>9009.5944746000005</v>
      </c>
    </row>
    <row r="22" spans="3:58" s="1" customFormat="1" ht="19.149999999999999" customHeight="1" x14ac:dyDescent="0.25">
      <c r="C22" s="10" t="s">
        <v>42</v>
      </c>
      <c r="D22" s="11">
        <v>4</v>
      </c>
      <c r="E22" s="11">
        <v>10.932930000000001</v>
      </c>
      <c r="F22" s="11">
        <v>5</v>
      </c>
      <c r="G22" s="11">
        <v>47.253766800000001</v>
      </c>
      <c r="H22" s="11">
        <v>3</v>
      </c>
      <c r="I22" s="11">
        <v>10.845551</v>
      </c>
      <c r="J22" s="11">
        <v>0</v>
      </c>
      <c r="K22" s="11">
        <v>0</v>
      </c>
      <c r="L22" s="11">
        <v>35</v>
      </c>
      <c r="M22" s="11">
        <v>996.18989920000001</v>
      </c>
      <c r="N22" s="11">
        <v>18</v>
      </c>
      <c r="O22" s="11">
        <v>421.11888199999999</v>
      </c>
      <c r="P22" s="11">
        <v>1</v>
      </c>
      <c r="Q22" s="11">
        <v>36.699067800000002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19</v>
      </c>
      <c r="Y22" s="11">
        <v>457.81794980000001</v>
      </c>
      <c r="Z22" s="11">
        <v>0</v>
      </c>
      <c r="AA22" s="11">
        <v>0</v>
      </c>
      <c r="AB22" s="11">
        <v>1</v>
      </c>
      <c r="AC22" s="11">
        <v>7.5</v>
      </c>
      <c r="AD22" s="11">
        <v>7</v>
      </c>
      <c r="AE22" s="11">
        <v>93.063990000000004</v>
      </c>
      <c r="AF22" s="11">
        <v>0</v>
      </c>
      <c r="AG22" s="11">
        <v>0</v>
      </c>
      <c r="AH22" s="11">
        <v>0</v>
      </c>
      <c r="AI22" s="11">
        <v>0</v>
      </c>
      <c r="AJ22" s="11">
        <v>2</v>
      </c>
      <c r="AK22" s="11">
        <v>139.38485449999999</v>
      </c>
      <c r="AL22" s="11">
        <v>10</v>
      </c>
      <c r="AM22" s="11">
        <v>239.94884450000001</v>
      </c>
      <c r="AN22" s="11">
        <v>0</v>
      </c>
      <c r="AO22" s="11">
        <v>0</v>
      </c>
      <c r="AP22" s="11">
        <v>0</v>
      </c>
      <c r="AQ22" s="11">
        <v>0</v>
      </c>
      <c r="AR22" s="11">
        <v>33</v>
      </c>
      <c r="AS22" s="11">
        <v>2004.3232662</v>
      </c>
      <c r="AT22" s="11">
        <v>34</v>
      </c>
      <c r="AU22" s="11">
        <v>221.5940444</v>
      </c>
      <c r="AV22" s="11">
        <v>615</v>
      </c>
      <c r="AW22" s="11">
        <v>6275.3092766</v>
      </c>
      <c r="AX22" s="11">
        <v>682</v>
      </c>
      <c r="AY22" s="11">
        <v>8501.2265872000007</v>
      </c>
      <c r="AZ22" s="11">
        <v>61</v>
      </c>
      <c r="BA22" s="11">
        <v>692.43838519999997</v>
      </c>
      <c r="BC22" s="11">
        <f t="shared" si="0"/>
        <v>1</v>
      </c>
      <c r="BD22" s="11">
        <f t="shared" si="1"/>
        <v>7.5</v>
      </c>
      <c r="BE22" s="11">
        <f t="shared" si="2"/>
        <v>40</v>
      </c>
      <c r="BF22" s="11">
        <f t="shared" si="3"/>
        <v>2097.3872562000001</v>
      </c>
    </row>
    <row r="23" spans="3:58" s="1" customFormat="1" ht="19.149999999999999" customHeight="1" x14ac:dyDescent="0.25">
      <c r="C23" s="10" t="s">
        <v>43</v>
      </c>
      <c r="D23" s="11">
        <v>21</v>
      </c>
      <c r="E23" s="11">
        <v>14.73373</v>
      </c>
      <c r="F23" s="11">
        <v>2</v>
      </c>
      <c r="G23" s="11">
        <v>1680</v>
      </c>
      <c r="H23" s="11">
        <v>0</v>
      </c>
      <c r="I23" s="11">
        <v>0</v>
      </c>
      <c r="J23" s="11">
        <v>0</v>
      </c>
      <c r="K23" s="11">
        <v>0</v>
      </c>
      <c r="L23" s="11">
        <v>7</v>
      </c>
      <c r="M23" s="11">
        <v>12870.6987168</v>
      </c>
      <c r="N23" s="11">
        <v>857</v>
      </c>
      <c r="O23" s="11">
        <v>19858.1079594</v>
      </c>
      <c r="P23" s="11">
        <v>108</v>
      </c>
      <c r="Q23" s="11">
        <v>24013.5992138</v>
      </c>
      <c r="R23" s="11">
        <v>60</v>
      </c>
      <c r="S23" s="11">
        <v>33505.765490199999</v>
      </c>
      <c r="T23" s="11">
        <v>0</v>
      </c>
      <c r="U23" s="11">
        <v>0</v>
      </c>
      <c r="V23" s="11">
        <v>0</v>
      </c>
      <c r="W23" s="11">
        <v>0</v>
      </c>
      <c r="X23" s="11">
        <v>1025</v>
      </c>
      <c r="Y23" s="11">
        <v>77377.472663399996</v>
      </c>
      <c r="Z23" s="11">
        <v>1</v>
      </c>
      <c r="AA23" s="11">
        <v>250</v>
      </c>
      <c r="AB23" s="11">
        <v>94</v>
      </c>
      <c r="AC23" s="11">
        <v>180.04143999999999</v>
      </c>
      <c r="AD23" s="11">
        <v>189</v>
      </c>
      <c r="AE23" s="11">
        <v>606.47576149999998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284</v>
      </c>
      <c r="AM23" s="11">
        <v>1036.5172015000001</v>
      </c>
      <c r="AN23" s="11">
        <v>0</v>
      </c>
      <c r="AO23" s="11">
        <v>0</v>
      </c>
      <c r="AP23" s="11">
        <v>47</v>
      </c>
      <c r="AQ23" s="11">
        <v>332.30696</v>
      </c>
      <c r="AR23" s="11">
        <v>1363</v>
      </c>
      <c r="AS23" s="11">
        <v>22761.5793013</v>
      </c>
      <c r="AT23" s="11">
        <v>205</v>
      </c>
      <c r="AU23" s="11">
        <v>1004.2839994</v>
      </c>
      <c r="AV23" s="11">
        <v>5767</v>
      </c>
      <c r="AW23" s="11">
        <v>765016.41619120003</v>
      </c>
      <c r="AX23" s="11">
        <v>7382</v>
      </c>
      <c r="AY23" s="11">
        <v>789114.58645189996</v>
      </c>
      <c r="AZ23" s="11">
        <v>132</v>
      </c>
      <c r="BA23" s="11">
        <v>1512.8051155000001</v>
      </c>
      <c r="BC23" s="11">
        <f t="shared" si="0"/>
        <v>141</v>
      </c>
      <c r="BD23" s="11">
        <f t="shared" si="1"/>
        <v>512.34839999999997</v>
      </c>
      <c r="BE23" s="11">
        <f t="shared" si="2"/>
        <v>1552</v>
      </c>
      <c r="BF23" s="11">
        <f t="shared" si="3"/>
        <v>23368.055062800002</v>
      </c>
    </row>
    <row r="24" spans="3:58" s="1" customFormat="1" ht="19.149999999999999" customHeight="1" x14ac:dyDescent="0.25">
      <c r="C24" s="10" t="s">
        <v>44</v>
      </c>
      <c r="D24" s="11">
        <v>1</v>
      </c>
      <c r="E24" s="11">
        <v>1</v>
      </c>
      <c r="F24" s="11">
        <v>29</v>
      </c>
      <c r="G24" s="11">
        <v>70.094999999999999</v>
      </c>
      <c r="H24" s="11">
        <v>0</v>
      </c>
      <c r="I24" s="11">
        <v>0</v>
      </c>
      <c r="J24" s="11">
        <v>0</v>
      </c>
      <c r="K24" s="11">
        <v>0</v>
      </c>
      <c r="L24" s="11">
        <v>2</v>
      </c>
      <c r="M24" s="11">
        <v>8</v>
      </c>
      <c r="N24" s="11">
        <v>114</v>
      </c>
      <c r="O24" s="11">
        <v>1130.5657516000001</v>
      </c>
      <c r="P24" s="11">
        <v>10</v>
      </c>
      <c r="Q24" s="11">
        <v>969.9</v>
      </c>
      <c r="R24" s="11">
        <v>2</v>
      </c>
      <c r="S24" s="11">
        <v>1600</v>
      </c>
      <c r="T24" s="11">
        <v>0</v>
      </c>
      <c r="U24" s="11">
        <v>0</v>
      </c>
      <c r="V24" s="11">
        <v>0</v>
      </c>
      <c r="W24" s="11">
        <v>0</v>
      </c>
      <c r="X24" s="11">
        <v>126</v>
      </c>
      <c r="Y24" s="11">
        <v>3700.4657516000002</v>
      </c>
      <c r="Z24" s="11">
        <v>0</v>
      </c>
      <c r="AA24" s="11">
        <v>0</v>
      </c>
      <c r="AB24" s="11">
        <v>6</v>
      </c>
      <c r="AC24" s="11">
        <v>5.0454600000000003</v>
      </c>
      <c r="AD24" s="11">
        <v>13</v>
      </c>
      <c r="AE24" s="11">
        <v>73.633650000000003</v>
      </c>
      <c r="AF24" s="11">
        <v>1</v>
      </c>
      <c r="AG24" s="11">
        <v>5776.2087199999996</v>
      </c>
      <c r="AH24" s="11">
        <v>0</v>
      </c>
      <c r="AI24" s="11">
        <v>0</v>
      </c>
      <c r="AJ24" s="11">
        <v>63</v>
      </c>
      <c r="AK24" s="11">
        <v>1195.9599700000001</v>
      </c>
      <c r="AL24" s="11">
        <v>83</v>
      </c>
      <c r="AM24" s="11">
        <v>7050.8477999999996</v>
      </c>
      <c r="AN24" s="11">
        <v>0</v>
      </c>
      <c r="AO24" s="11">
        <v>0</v>
      </c>
      <c r="AP24" s="11">
        <v>0</v>
      </c>
      <c r="AQ24" s="11">
        <v>0</v>
      </c>
      <c r="AR24" s="11">
        <v>46</v>
      </c>
      <c r="AS24" s="11">
        <v>1884.6811342000001</v>
      </c>
      <c r="AT24" s="11">
        <v>2</v>
      </c>
      <c r="AU24" s="11">
        <v>4.1996900000000004</v>
      </c>
      <c r="AV24" s="11">
        <v>122</v>
      </c>
      <c r="AW24" s="11">
        <v>173162.98771789999</v>
      </c>
      <c r="AX24" s="11">
        <v>170</v>
      </c>
      <c r="AY24" s="11">
        <v>175051.86854210001</v>
      </c>
      <c r="AZ24" s="11">
        <v>59</v>
      </c>
      <c r="BA24" s="11">
        <v>97.618472400000002</v>
      </c>
      <c r="BC24" s="11">
        <f t="shared" si="0"/>
        <v>6</v>
      </c>
      <c r="BD24" s="11">
        <f t="shared" si="1"/>
        <v>5.0454600000000003</v>
      </c>
      <c r="BE24" s="11">
        <f t="shared" si="2"/>
        <v>59</v>
      </c>
      <c r="BF24" s="11">
        <f t="shared" si="3"/>
        <v>1958.3147842000001</v>
      </c>
    </row>
    <row r="25" spans="3:58" s="1" customFormat="1" ht="19.149999999999999" customHeight="1" x14ac:dyDescent="0.25">
      <c r="C25" s="10" t="s">
        <v>45</v>
      </c>
      <c r="D25" s="11">
        <v>9</v>
      </c>
      <c r="E25" s="11">
        <v>32.506</v>
      </c>
      <c r="F25" s="11">
        <v>474</v>
      </c>
      <c r="G25" s="11">
        <v>1775.9009579999999</v>
      </c>
      <c r="H25" s="11">
        <v>461</v>
      </c>
      <c r="I25" s="11">
        <v>1679.7162539999999</v>
      </c>
      <c r="J25" s="11">
        <v>2</v>
      </c>
      <c r="K25" s="11">
        <v>236.02350000000001</v>
      </c>
      <c r="L25" s="11">
        <v>375</v>
      </c>
      <c r="M25" s="11">
        <v>1661.6515677</v>
      </c>
      <c r="N25" s="11">
        <v>953</v>
      </c>
      <c r="O25" s="11">
        <v>15210.9276247</v>
      </c>
      <c r="P25" s="11">
        <v>95</v>
      </c>
      <c r="Q25" s="11">
        <v>18837.7706387</v>
      </c>
      <c r="R25" s="11">
        <v>23</v>
      </c>
      <c r="S25" s="11">
        <v>17066.518555999999</v>
      </c>
      <c r="T25" s="11">
        <v>2</v>
      </c>
      <c r="U25" s="11">
        <v>13.9863382</v>
      </c>
      <c r="V25" s="11">
        <v>0</v>
      </c>
      <c r="W25" s="11">
        <v>0</v>
      </c>
      <c r="X25" s="11">
        <v>1073</v>
      </c>
      <c r="Y25" s="11">
        <v>51129.203157600001</v>
      </c>
      <c r="Z25" s="11">
        <v>0</v>
      </c>
      <c r="AA25" s="11">
        <v>0</v>
      </c>
      <c r="AB25" s="11">
        <v>71</v>
      </c>
      <c r="AC25" s="11">
        <v>85.210149999999999</v>
      </c>
      <c r="AD25" s="11">
        <v>28</v>
      </c>
      <c r="AE25" s="11">
        <v>223.11734999999999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99</v>
      </c>
      <c r="AM25" s="11">
        <v>308.32749999999999</v>
      </c>
      <c r="AN25" s="11">
        <v>10</v>
      </c>
      <c r="AO25" s="11">
        <v>3219.5369068999998</v>
      </c>
      <c r="AP25" s="11">
        <v>21</v>
      </c>
      <c r="AQ25" s="11">
        <v>169.123199</v>
      </c>
      <c r="AR25" s="11">
        <v>109</v>
      </c>
      <c r="AS25" s="11">
        <v>5719.7116087000004</v>
      </c>
      <c r="AT25" s="11">
        <v>410</v>
      </c>
      <c r="AU25" s="11">
        <v>7052.0883087000002</v>
      </c>
      <c r="AV25" s="11">
        <v>327</v>
      </c>
      <c r="AW25" s="11">
        <v>74532.928067800007</v>
      </c>
      <c r="AX25" s="11">
        <v>877</v>
      </c>
      <c r="AY25" s="11">
        <v>90693.388091100001</v>
      </c>
      <c r="AZ25" s="11">
        <v>774</v>
      </c>
      <c r="BA25" s="11">
        <v>2714.8219955999998</v>
      </c>
      <c r="BC25" s="11">
        <f t="shared" si="0"/>
        <v>92</v>
      </c>
      <c r="BD25" s="11">
        <f t="shared" si="1"/>
        <v>254.333349</v>
      </c>
      <c r="BE25" s="11">
        <f t="shared" si="2"/>
        <v>137</v>
      </c>
      <c r="BF25" s="11">
        <f t="shared" si="3"/>
        <v>5942.8289586999999</v>
      </c>
    </row>
    <row r="26" spans="3:58" s="1" customFormat="1" ht="19.149999999999999" customHeight="1" x14ac:dyDescent="0.25">
      <c r="C26" s="8" t="s">
        <v>46</v>
      </c>
      <c r="D26" s="9">
        <v>263</v>
      </c>
      <c r="E26" s="9">
        <v>845.29303540000001</v>
      </c>
      <c r="F26" s="9">
        <v>777</v>
      </c>
      <c r="G26" s="9">
        <v>7494.5660765000002</v>
      </c>
      <c r="H26" s="9">
        <v>628</v>
      </c>
      <c r="I26" s="9">
        <v>3025.2510658000001</v>
      </c>
      <c r="J26" s="9">
        <v>15</v>
      </c>
      <c r="K26" s="9">
        <v>827.35072000000002</v>
      </c>
      <c r="L26" s="9">
        <v>498</v>
      </c>
      <c r="M26" s="9">
        <v>18507.2888465</v>
      </c>
      <c r="N26" s="9">
        <v>3679</v>
      </c>
      <c r="O26" s="9">
        <v>69867.890692400004</v>
      </c>
      <c r="P26" s="9">
        <v>414</v>
      </c>
      <c r="Q26" s="9">
        <v>73051.628540999998</v>
      </c>
      <c r="R26" s="9">
        <v>125</v>
      </c>
      <c r="S26" s="9">
        <v>77821.750290299999</v>
      </c>
      <c r="T26" s="9">
        <v>22</v>
      </c>
      <c r="U26" s="9">
        <v>235.5668958</v>
      </c>
      <c r="V26" s="9">
        <v>3</v>
      </c>
      <c r="W26" s="9">
        <v>17.5033587</v>
      </c>
      <c r="X26" s="9">
        <v>4243</v>
      </c>
      <c r="Y26" s="9">
        <v>220994.3397782</v>
      </c>
      <c r="Z26" s="9">
        <v>1</v>
      </c>
      <c r="AA26" s="9">
        <v>250</v>
      </c>
      <c r="AB26" s="9">
        <v>291</v>
      </c>
      <c r="AC26" s="9">
        <v>441.22088650000001</v>
      </c>
      <c r="AD26" s="9">
        <v>340</v>
      </c>
      <c r="AE26" s="9">
        <v>1910.0918881</v>
      </c>
      <c r="AF26" s="9">
        <v>1</v>
      </c>
      <c r="AG26" s="9">
        <v>5776.2087199999996</v>
      </c>
      <c r="AH26" s="9">
        <v>0</v>
      </c>
      <c r="AI26" s="9">
        <v>0</v>
      </c>
      <c r="AJ26" s="9">
        <v>66</v>
      </c>
      <c r="AK26" s="9">
        <v>1336.3448245</v>
      </c>
      <c r="AL26" s="9">
        <v>699</v>
      </c>
      <c r="AM26" s="9">
        <v>9713.8663190999996</v>
      </c>
      <c r="AN26" s="9">
        <v>30</v>
      </c>
      <c r="AO26" s="9">
        <v>1036865.0612309</v>
      </c>
      <c r="AP26" s="9">
        <v>99</v>
      </c>
      <c r="AQ26" s="9">
        <v>718.43901900000003</v>
      </c>
      <c r="AR26" s="9">
        <v>2218</v>
      </c>
      <c r="AS26" s="9">
        <v>56847.662365900003</v>
      </c>
      <c r="AT26" s="9">
        <v>1913</v>
      </c>
      <c r="AU26" s="9">
        <v>17163.981235700001</v>
      </c>
      <c r="AV26" s="9">
        <v>9799</v>
      </c>
      <c r="AW26" s="9">
        <v>3769413.5789673999</v>
      </c>
      <c r="AX26" s="9">
        <v>14059</v>
      </c>
      <c r="AY26" s="9">
        <v>4881008.7228188999</v>
      </c>
      <c r="AZ26" s="9">
        <v>1730</v>
      </c>
      <c r="BA26" s="9">
        <v>10754.4657204</v>
      </c>
      <c r="BC26" s="11">
        <f t="shared" si="0"/>
        <v>390</v>
      </c>
      <c r="BD26" s="11">
        <f t="shared" si="1"/>
        <v>1159.6599055000001</v>
      </c>
      <c r="BE26" s="11">
        <f t="shared" si="2"/>
        <v>2558</v>
      </c>
      <c r="BF26" s="11">
        <f t="shared" si="3"/>
        <v>58757.754254000007</v>
      </c>
    </row>
    <row r="27" spans="3:58" s="1" customFormat="1" ht="19.149999999999999" customHeight="1" x14ac:dyDescent="0.25">
      <c r="C27" s="10" t="s">
        <v>47</v>
      </c>
      <c r="D27" s="11">
        <v>66</v>
      </c>
      <c r="E27" s="11">
        <v>291.38307850000001</v>
      </c>
      <c r="F27" s="11">
        <v>12</v>
      </c>
      <c r="G27" s="11">
        <v>114.09652</v>
      </c>
      <c r="H27" s="11">
        <v>0</v>
      </c>
      <c r="I27" s="11">
        <v>0</v>
      </c>
      <c r="J27" s="11">
        <v>1</v>
      </c>
      <c r="K27" s="11">
        <v>550</v>
      </c>
      <c r="L27" s="11">
        <v>26</v>
      </c>
      <c r="M27" s="11">
        <v>6838.6751485000004</v>
      </c>
      <c r="N27" s="11">
        <v>211</v>
      </c>
      <c r="O27" s="11">
        <v>14274.1012386</v>
      </c>
      <c r="P27" s="11">
        <v>136</v>
      </c>
      <c r="Q27" s="11">
        <v>16537.290891299999</v>
      </c>
      <c r="R27" s="11">
        <v>35</v>
      </c>
      <c r="S27" s="11">
        <v>11541.9789826</v>
      </c>
      <c r="T27" s="11">
        <v>0</v>
      </c>
      <c r="U27" s="11">
        <v>0</v>
      </c>
      <c r="V27" s="11">
        <v>0</v>
      </c>
      <c r="W27" s="11">
        <v>0</v>
      </c>
      <c r="X27" s="11">
        <v>382</v>
      </c>
      <c r="Y27" s="11">
        <v>42353.371112499997</v>
      </c>
      <c r="Z27" s="11">
        <v>0</v>
      </c>
      <c r="AA27" s="11">
        <v>0</v>
      </c>
      <c r="AB27" s="11">
        <v>17</v>
      </c>
      <c r="AC27" s="11">
        <v>194.72879</v>
      </c>
      <c r="AD27" s="11">
        <v>23</v>
      </c>
      <c r="AE27" s="11">
        <v>259.61455999999998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40</v>
      </c>
      <c r="AM27" s="11">
        <v>454.34334999999999</v>
      </c>
      <c r="AN27" s="11">
        <v>0</v>
      </c>
      <c r="AO27" s="11">
        <v>0</v>
      </c>
      <c r="AP27" s="11">
        <v>22</v>
      </c>
      <c r="AQ27" s="11">
        <v>415.69646999999998</v>
      </c>
      <c r="AR27" s="11">
        <v>15</v>
      </c>
      <c r="AS27" s="11">
        <v>185.15804</v>
      </c>
      <c r="AT27" s="11">
        <v>69</v>
      </c>
      <c r="AU27" s="11">
        <v>6051.4373197000004</v>
      </c>
      <c r="AV27" s="11">
        <v>1509</v>
      </c>
      <c r="AW27" s="11">
        <v>74060.810766399998</v>
      </c>
      <c r="AX27" s="11">
        <v>1615</v>
      </c>
      <c r="AY27" s="11">
        <v>80713.102596099998</v>
      </c>
      <c r="AZ27" s="11">
        <v>77</v>
      </c>
      <c r="BA27" s="11">
        <v>547.15758849999997</v>
      </c>
      <c r="BC27" s="11">
        <f t="shared" si="0"/>
        <v>39</v>
      </c>
      <c r="BD27" s="11">
        <f t="shared" si="1"/>
        <v>610.42525999999998</v>
      </c>
      <c r="BE27" s="11">
        <f t="shared" si="2"/>
        <v>38</v>
      </c>
      <c r="BF27" s="11">
        <f t="shared" si="3"/>
        <v>444.77260000000001</v>
      </c>
    </row>
    <row r="28" spans="3:58" s="1" customFormat="1" ht="19.149999999999999" customHeight="1" x14ac:dyDescent="0.25">
      <c r="C28" s="10" t="s">
        <v>48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5</v>
      </c>
      <c r="AU28" s="11">
        <v>17</v>
      </c>
      <c r="AV28" s="11">
        <v>145</v>
      </c>
      <c r="AW28" s="11">
        <v>459.65731</v>
      </c>
      <c r="AX28" s="11">
        <v>150</v>
      </c>
      <c r="AY28" s="11">
        <v>476.65731</v>
      </c>
      <c r="AZ28" s="11">
        <v>0</v>
      </c>
      <c r="BA28" s="11">
        <v>0</v>
      </c>
      <c r="BC28" s="11">
        <f t="shared" si="0"/>
        <v>0</v>
      </c>
      <c r="BD28" s="11">
        <f t="shared" si="1"/>
        <v>0</v>
      </c>
      <c r="BE28" s="11">
        <f t="shared" si="2"/>
        <v>0</v>
      </c>
      <c r="BF28" s="11">
        <f t="shared" si="3"/>
        <v>0</v>
      </c>
    </row>
    <row r="29" spans="3:58" s="1" customFormat="1" ht="19.149999999999999" customHeight="1" x14ac:dyDescent="0.25">
      <c r="C29" s="10" t="s">
        <v>49</v>
      </c>
      <c r="D29" s="11">
        <v>0</v>
      </c>
      <c r="E29" s="11">
        <v>0</v>
      </c>
      <c r="F29" s="11">
        <v>73</v>
      </c>
      <c r="G29" s="11">
        <v>123.14558</v>
      </c>
      <c r="H29" s="11">
        <v>73</v>
      </c>
      <c r="I29" s="11">
        <v>123.14558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29</v>
      </c>
      <c r="AU29" s="11">
        <v>135.1155</v>
      </c>
      <c r="AV29" s="11">
        <v>7</v>
      </c>
      <c r="AW29" s="11">
        <v>2500</v>
      </c>
      <c r="AX29" s="11">
        <v>36</v>
      </c>
      <c r="AY29" s="11">
        <v>2635.1154999999999</v>
      </c>
      <c r="AZ29" s="11">
        <v>48</v>
      </c>
      <c r="BA29" s="11">
        <v>50.941130000000001</v>
      </c>
      <c r="BC29" s="11">
        <f t="shared" si="0"/>
        <v>0</v>
      </c>
      <c r="BD29" s="11">
        <f t="shared" si="1"/>
        <v>0</v>
      </c>
      <c r="BE29" s="11">
        <f t="shared" si="2"/>
        <v>0</v>
      </c>
      <c r="BF29" s="11">
        <f t="shared" si="3"/>
        <v>0</v>
      </c>
    </row>
    <row r="30" spans="3:58" s="1" customFormat="1" ht="19.149999999999999" customHeight="1" x14ac:dyDescent="0.25">
      <c r="C30" s="10" t="s">
        <v>50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6</v>
      </c>
      <c r="AU30" s="11">
        <v>13</v>
      </c>
      <c r="AV30" s="11">
        <v>3</v>
      </c>
      <c r="AW30" s="11">
        <v>5.2</v>
      </c>
      <c r="AX30" s="11">
        <v>9</v>
      </c>
      <c r="AY30" s="11">
        <v>18.2</v>
      </c>
      <c r="AZ30" s="11">
        <v>0</v>
      </c>
      <c r="BA30" s="11">
        <v>0</v>
      </c>
      <c r="BC30" s="11">
        <f t="shared" si="0"/>
        <v>0</v>
      </c>
      <c r="BD30" s="11">
        <f t="shared" si="1"/>
        <v>0</v>
      </c>
      <c r="BE30" s="11">
        <f t="shared" si="2"/>
        <v>0</v>
      </c>
      <c r="BF30" s="11">
        <f t="shared" si="3"/>
        <v>0</v>
      </c>
    </row>
    <row r="31" spans="3:58" s="1" customFormat="1" ht="19.149999999999999" customHeight="1" x14ac:dyDescent="0.25">
      <c r="C31" s="10" t="s">
        <v>51</v>
      </c>
      <c r="D31" s="11">
        <v>3</v>
      </c>
      <c r="E31" s="11">
        <v>36.32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22</v>
      </c>
      <c r="AW31" s="11">
        <v>1117.44</v>
      </c>
      <c r="AX31" s="11">
        <v>22</v>
      </c>
      <c r="AY31" s="11">
        <v>1117.44</v>
      </c>
      <c r="AZ31" s="11">
        <v>1</v>
      </c>
      <c r="BA31" s="11">
        <v>5.82</v>
      </c>
      <c r="BC31" s="11">
        <f t="shared" si="0"/>
        <v>0</v>
      </c>
      <c r="BD31" s="11">
        <f t="shared" si="1"/>
        <v>0</v>
      </c>
      <c r="BE31" s="11">
        <f t="shared" si="2"/>
        <v>0</v>
      </c>
      <c r="BF31" s="11">
        <f t="shared" si="3"/>
        <v>0</v>
      </c>
    </row>
    <row r="32" spans="3:58" s="1" customFormat="1" ht="19.149999999999999" customHeight="1" x14ac:dyDescent="0.25">
      <c r="C32" s="10" t="s">
        <v>52</v>
      </c>
      <c r="D32" s="11">
        <v>177</v>
      </c>
      <c r="E32" s="11">
        <v>550.63463820000004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3</v>
      </c>
      <c r="M32" s="11">
        <v>650.23100999999997</v>
      </c>
      <c r="N32" s="11">
        <v>17</v>
      </c>
      <c r="O32" s="11">
        <v>963.41223579999996</v>
      </c>
      <c r="P32" s="11">
        <v>9</v>
      </c>
      <c r="Q32" s="11">
        <v>1681.8952853999999</v>
      </c>
      <c r="R32" s="11">
        <v>2</v>
      </c>
      <c r="S32" s="11">
        <v>950</v>
      </c>
      <c r="T32" s="11">
        <v>0</v>
      </c>
      <c r="U32" s="11">
        <v>0</v>
      </c>
      <c r="V32" s="11">
        <v>0</v>
      </c>
      <c r="W32" s="11">
        <v>0</v>
      </c>
      <c r="X32" s="11">
        <v>28</v>
      </c>
      <c r="Y32" s="11">
        <v>3595.3075211999999</v>
      </c>
      <c r="Z32" s="11">
        <v>0</v>
      </c>
      <c r="AA32" s="11">
        <v>0</v>
      </c>
      <c r="AB32" s="11">
        <v>0</v>
      </c>
      <c r="AC32" s="11">
        <v>0</v>
      </c>
      <c r="AD32" s="11">
        <v>1</v>
      </c>
      <c r="AE32" s="11">
        <v>5.4251899999999997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1</v>
      </c>
      <c r="AM32" s="11">
        <v>5.4251899999999997</v>
      </c>
      <c r="AN32" s="11">
        <v>0</v>
      </c>
      <c r="AO32" s="11">
        <v>0</v>
      </c>
      <c r="AP32" s="11">
        <v>0</v>
      </c>
      <c r="AQ32" s="11">
        <v>0</v>
      </c>
      <c r="AR32" s="11">
        <v>13</v>
      </c>
      <c r="AS32" s="11">
        <v>560.18207900000004</v>
      </c>
      <c r="AT32" s="11">
        <v>6</v>
      </c>
      <c r="AU32" s="11">
        <v>16.74072</v>
      </c>
      <c r="AV32" s="11">
        <v>350</v>
      </c>
      <c r="AW32" s="11">
        <v>73809.486528900001</v>
      </c>
      <c r="AX32" s="11">
        <v>369</v>
      </c>
      <c r="AY32" s="11">
        <v>74386.409327899994</v>
      </c>
      <c r="AZ32" s="11">
        <v>141</v>
      </c>
      <c r="BA32" s="11">
        <v>338.18397720000002</v>
      </c>
      <c r="BC32" s="11">
        <f t="shared" si="0"/>
        <v>0</v>
      </c>
      <c r="BD32" s="11">
        <f t="shared" si="1"/>
        <v>0</v>
      </c>
      <c r="BE32" s="11">
        <f t="shared" si="2"/>
        <v>14</v>
      </c>
      <c r="BF32" s="11">
        <f t="shared" si="3"/>
        <v>565.60726900000009</v>
      </c>
    </row>
    <row r="33" spans="3:58" s="1" customFormat="1" ht="19.149999999999999" customHeight="1" x14ac:dyDescent="0.25">
      <c r="C33" s="10" t="s">
        <v>53</v>
      </c>
      <c r="D33" s="11">
        <v>33</v>
      </c>
      <c r="E33" s="11">
        <v>295.74815000000001</v>
      </c>
      <c r="F33" s="11">
        <v>147</v>
      </c>
      <c r="G33" s="11">
        <v>4541.3255200000003</v>
      </c>
      <c r="H33" s="11">
        <v>23</v>
      </c>
      <c r="I33" s="11">
        <v>3363.2591000000002</v>
      </c>
      <c r="J33" s="11">
        <v>2</v>
      </c>
      <c r="K33" s="11">
        <v>1132.31655</v>
      </c>
      <c r="L33" s="11">
        <v>31</v>
      </c>
      <c r="M33" s="11">
        <v>17628.13219</v>
      </c>
      <c r="N33" s="11">
        <v>8876</v>
      </c>
      <c r="O33" s="11">
        <v>56118.880060000003</v>
      </c>
      <c r="P33" s="11">
        <v>429</v>
      </c>
      <c r="Q33" s="11">
        <v>81780.080100000006</v>
      </c>
      <c r="R33" s="11">
        <v>12467</v>
      </c>
      <c r="S33" s="11">
        <v>83640.730219999998</v>
      </c>
      <c r="T33" s="11">
        <v>0</v>
      </c>
      <c r="U33" s="11">
        <v>0</v>
      </c>
      <c r="V33" s="11">
        <v>0</v>
      </c>
      <c r="W33" s="11">
        <v>0</v>
      </c>
      <c r="X33" s="11">
        <v>21772</v>
      </c>
      <c r="Y33" s="11">
        <v>221539.69037999999</v>
      </c>
      <c r="Z33" s="11">
        <v>0</v>
      </c>
      <c r="AA33" s="11">
        <v>0</v>
      </c>
      <c r="AB33" s="11">
        <v>1</v>
      </c>
      <c r="AC33" s="11">
        <v>1</v>
      </c>
      <c r="AD33" s="11">
        <v>140</v>
      </c>
      <c r="AE33" s="11">
        <v>260.02695</v>
      </c>
      <c r="AF33" s="11">
        <v>0</v>
      </c>
      <c r="AG33" s="11">
        <v>0</v>
      </c>
      <c r="AH33" s="11">
        <v>0</v>
      </c>
      <c r="AI33" s="11">
        <v>0</v>
      </c>
      <c r="AJ33" s="11">
        <v>111</v>
      </c>
      <c r="AK33" s="11">
        <v>64.260660000000001</v>
      </c>
      <c r="AL33" s="11">
        <v>252</v>
      </c>
      <c r="AM33" s="11">
        <v>325.28760999999997</v>
      </c>
      <c r="AN33" s="11">
        <v>48</v>
      </c>
      <c r="AO33" s="11">
        <v>37110.310250000002</v>
      </c>
      <c r="AP33" s="11">
        <v>0</v>
      </c>
      <c r="AQ33" s="11">
        <v>0</v>
      </c>
      <c r="AR33" s="11">
        <v>86</v>
      </c>
      <c r="AS33" s="11">
        <v>5341.4384300000002</v>
      </c>
      <c r="AT33" s="11">
        <v>751</v>
      </c>
      <c r="AU33" s="11">
        <v>4083.7246</v>
      </c>
      <c r="AV33" s="11">
        <v>20627</v>
      </c>
      <c r="AW33" s="11">
        <v>207093.63683</v>
      </c>
      <c r="AX33" s="11">
        <v>21512</v>
      </c>
      <c r="AY33" s="11">
        <v>253629.11011000001</v>
      </c>
      <c r="AZ33" s="11">
        <v>291</v>
      </c>
      <c r="BA33" s="11">
        <v>2824.3442399999999</v>
      </c>
      <c r="BC33" s="11">
        <f t="shared" si="0"/>
        <v>1</v>
      </c>
      <c r="BD33" s="11">
        <f t="shared" si="1"/>
        <v>1</v>
      </c>
      <c r="BE33" s="11">
        <f t="shared" si="2"/>
        <v>226</v>
      </c>
      <c r="BF33" s="11">
        <f t="shared" si="3"/>
        <v>5601.4653800000006</v>
      </c>
    </row>
    <row r="34" spans="3:58" s="1" customFormat="1" ht="19.149999999999999" customHeight="1" x14ac:dyDescent="0.25">
      <c r="C34" s="10" t="s">
        <v>54</v>
      </c>
      <c r="D34" s="11">
        <v>9</v>
      </c>
      <c r="E34" s="11">
        <v>41.239246000000001</v>
      </c>
      <c r="F34" s="11">
        <v>347</v>
      </c>
      <c r="G34" s="11">
        <v>1157.3225193999999</v>
      </c>
      <c r="H34" s="11">
        <v>330</v>
      </c>
      <c r="I34" s="11">
        <v>1138.4463294</v>
      </c>
      <c r="J34" s="11">
        <v>0</v>
      </c>
      <c r="K34" s="11">
        <v>0</v>
      </c>
      <c r="L34" s="11">
        <v>9</v>
      </c>
      <c r="M34" s="11">
        <v>2243.3261686999999</v>
      </c>
      <c r="N34" s="11">
        <v>457</v>
      </c>
      <c r="O34" s="11">
        <v>24419.170108099999</v>
      </c>
      <c r="P34" s="11">
        <v>196</v>
      </c>
      <c r="Q34" s="11">
        <v>27810.981864599999</v>
      </c>
      <c r="R34" s="11">
        <v>48</v>
      </c>
      <c r="S34" s="11">
        <v>12496.9913216</v>
      </c>
      <c r="T34" s="11">
        <v>0</v>
      </c>
      <c r="U34" s="11">
        <v>0</v>
      </c>
      <c r="V34" s="11">
        <v>0</v>
      </c>
      <c r="W34" s="11">
        <v>0</v>
      </c>
      <c r="X34" s="11">
        <v>701</v>
      </c>
      <c r="Y34" s="11">
        <v>64727.143294300004</v>
      </c>
      <c r="Z34" s="11">
        <v>0</v>
      </c>
      <c r="AA34" s="11">
        <v>0</v>
      </c>
      <c r="AB34" s="11">
        <v>18</v>
      </c>
      <c r="AC34" s="11">
        <v>291.47573999999997</v>
      </c>
      <c r="AD34" s="11">
        <v>10</v>
      </c>
      <c r="AE34" s="11">
        <v>132.27963149999999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28</v>
      </c>
      <c r="AM34" s="11">
        <v>423.75537150000002</v>
      </c>
      <c r="AN34" s="11">
        <v>0</v>
      </c>
      <c r="AO34" s="11">
        <v>0</v>
      </c>
      <c r="AP34" s="11">
        <v>11</v>
      </c>
      <c r="AQ34" s="11">
        <v>312.07670999999999</v>
      </c>
      <c r="AR34" s="11">
        <v>104</v>
      </c>
      <c r="AS34" s="11">
        <v>5686.3026566999997</v>
      </c>
      <c r="AT34" s="11">
        <v>517</v>
      </c>
      <c r="AU34" s="11">
        <v>3105.53269</v>
      </c>
      <c r="AV34" s="11">
        <v>37085</v>
      </c>
      <c r="AW34" s="11">
        <v>90888.054021599994</v>
      </c>
      <c r="AX34" s="11">
        <v>37717</v>
      </c>
      <c r="AY34" s="11">
        <v>99991.9660783</v>
      </c>
      <c r="AZ34" s="11">
        <v>178</v>
      </c>
      <c r="BA34" s="11">
        <v>669.013779</v>
      </c>
      <c r="BC34" s="11">
        <f t="shared" si="0"/>
        <v>29</v>
      </c>
      <c r="BD34" s="11">
        <f t="shared" si="1"/>
        <v>603.55244999999991</v>
      </c>
      <c r="BE34" s="11">
        <f t="shared" si="2"/>
        <v>114</v>
      </c>
      <c r="BF34" s="11">
        <f t="shared" si="3"/>
        <v>5818.5822881999993</v>
      </c>
    </row>
    <row r="35" spans="3:58" s="1" customFormat="1" ht="19.149999999999999" customHeight="1" x14ac:dyDescent="0.25">
      <c r="C35" s="10" t="s">
        <v>55</v>
      </c>
      <c r="D35" s="11">
        <v>17</v>
      </c>
      <c r="E35" s="11">
        <v>30.1104026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3</v>
      </c>
      <c r="M35" s="11">
        <v>13.892441099999999</v>
      </c>
      <c r="N35" s="11">
        <v>130</v>
      </c>
      <c r="O35" s="11">
        <v>1593.2731037999999</v>
      </c>
      <c r="P35" s="11">
        <v>9</v>
      </c>
      <c r="Q35" s="11">
        <v>883.39909239999997</v>
      </c>
      <c r="R35" s="11">
        <v>1</v>
      </c>
      <c r="S35" s="11">
        <v>1680.2250481000001</v>
      </c>
      <c r="T35" s="11">
        <v>0</v>
      </c>
      <c r="U35" s="11">
        <v>0</v>
      </c>
      <c r="V35" s="11">
        <v>0</v>
      </c>
      <c r="W35" s="11">
        <v>0</v>
      </c>
      <c r="X35" s="11">
        <v>140</v>
      </c>
      <c r="Y35" s="11">
        <v>4156.8972443000002</v>
      </c>
      <c r="Z35" s="11">
        <v>0</v>
      </c>
      <c r="AA35" s="11">
        <v>0</v>
      </c>
      <c r="AB35" s="11">
        <v>2</v>
      </c>
      <c r="AC35" s="11">
        <v>1.94699</v>
      </c>
      <c r="AD35" s="11">
        <v>3</v>
      </c>
      <c r="AE35" s="11">
        <v>31.185600000000001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5</v>
      </c>
      <c r="AM35" s="11">
        <v>33.13259</v>
      </c>
      <c r="AN35" s="11">
        <v>0</v>
      </c>
      <c r="AO35" s="11">
        <v>0</v>
      </c>
      <c r="AP35" s="11">
        <v>13</v>
      </c>
      <c r="AQ35" s="11">
        <v>27.917110000000001</v>
      </c>
      <c r="AR35" s="11">
        <v>49</v>
      </c>
      <c r="AS35" s="11">
        <v>1949.2256400000001</v>
      </c>
      <c r="AT35" s="11">
        <v>17</v>
      </c>
      <c r="AU35" s="11">
        <v>74.6197047</v>
      </c>
      <c r="AV35" s="11">
        <v>237</v>
      </c>
      <c r="AW35" s="11">
        <v>35381.650221399999</v>
      </c>
      <c r="AX35" s="11">
        <v>316</v>
      </c>
      <c r="AY35" s="11">
        <v>37433.412676100001</v>
      </c>
      <c r="AZ35" s="11">
        <v>18</v>
      </c>
      <c r="BA35" s="11">
        <v>28.3750149</v>
      </c>
      <c r="BC35" s="11">
        <f t="shared" si="0"/>
        <v>15</v>
      </c>
      <c r="BD35" s="11">
        <f t="shared" si="1"/>
        <v>29.864100000000001</v>
      </c>
      <c r="BE35" s="11">
        <f t="shared" si="2"/>
        <v>52</v>
      </c>
      <c r="BF35" s="11">
        <f t="shared" si="3"/>
        <v>1980.4112400000001</v>
      </c>
    </row>
    <row r="36" spans="3:58" s="1" customFormat="1" ht="19.149999999999999" customHeight="1" x14ac:dyDescent="0.25">
      <c r="C36" s="10" t="s">
        <v>56</v>
      </c>
      <c r="D36" s="11">
        <v>25</v>
      </c>
      <c r="E36" s="11">
        <v>517.02960180000002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149</v>
      </c>
      <c r="O36" s="11">
        <v>5010.0758339000004</v>
      </c>
      <c r="P36" s="11">
        <v>35</v>
      </c>
      <c r="Q36" s="11">
        <v>2597.8080635000001</v>
      </c>
      <c r="R36" s="11">
        <v>9</v>
      </c>
      <c r="S36" s="11">
        <v>881.06107999999995</v>
      </c>
      <c r="T36" s="11">
        <v>0</v>
      </c>
      <c r="U36" s="11">
        <v>0</v>
      </c>
      <c r="V36" s="11">
        <v>0</v>
      </c>
      <c r="W36" s="11">
        <v>0</v>
      </c>
      <c r="X36" s="11">
        <v>193</v>
      </c>
      <c r="Y36" s="11">
        <v>8488.9449774000004</v>
      </c>
      <c r="Z36" s="11">
        <v>0</v>
      </c>
      <c r="AA36" s="11">
        <v>0</v>
      </c>
      <c r="AB36" s="11">
        <v>0</v>
      </c>
      <c r="AC36" s="11">
        <v>0</v>
      </c>
      <c r="AD36" s="11">
        <v>7</v>
      </c>
      <c r="AE36" s="11">
        <v>124.14310999999999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7</v>
      </c>
      <c r="AM36" s="11">
        <v>124.14310999999999</v>
      </c>
      <c r="AN36" s="11">
        <v>4</v>
      </c>
      <c r="AO36" s="11">
        <v>83.22</v>
      </c>
      <c r="AP36" s="11">
        <v>31</v>
      </c>
      <c r="AQ36" s="11">
        <v>593.04268100000002</v>
      </c>
      <c r="AR36" s="11">
        <v>79</v>
      </c>
      <c r="AS36" s="11">
        <v>2689.76503</v>
      </c>
      <c r="AT36" s="11">
        <v>1373</v>
      </c>
      <c r="AU36" s="11">
        <v>2332.4971099999998</v>
      </c>
      <c r="AV36" s="11">
        <v>11717</v>
      </c>
      <c r="AW36" s="11">
        <v>24171.887414000001</v>
      </c>
      <c r="AX36" s="11">
        <v>13204</v>
      </c>
      <c r="AY36" s="11">
        <v>29870.412235</v>
      </c>
      <c r="AZ36" s="11">
        <v>0</v>
      </c>
      <c r="BA36" s="11">
        <v>0</v>
      </c>
      <c r="BC36" s="11">
        <f t="shared" si="0"/>
        <v>31</v>
      </c>
      <c r="BD36" s="11">
        <f t="shared" si="1"/>
        <v>593.04268100000002</v>
      </c>
      <c r="BE36" s="11">
        <f t="shared" si="2"/>
        <v>86</v>
      </c>
      <c r="BF36" s="11">
        <f t="shared" si="3"/>
        <v>2813.90814</v>
      </c>
    </row>
    <row r="37" spans="3:58" s="1" customFormat="1" ht="19.149999999999999" customHeight="1" x14ac:dyDescent="0.25">
      <c r="C37" s="10" t="s">
        <v>57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C37" s="11">
        <f t="shared" si="0"/>
        <v>0</v>
      </c>
      <c r="BD37" s="11">
        <f t="shared" si="1"/>
        <v>0</v>
      </c>
      <c r="BE37" s="11">
        <f t="shared" si="2"/>
        <v>0</v>
      </c>
      <c r="BF37" s="11">
        <f t="shared" si="3"/>
        <v>0</v>
      </c>
    </row>
    <row r="38" spans="3:58" s="1" customFormat="1" ht="19.149999999999999" customHeight="1" x14ac:dyDescent="0.25">
      <c r="C38" s="10" t="s">
        <v>58</v>
      </c>
      <c r="D38" s="11">
        <v>34</v>
      </c>
      <c r="E38" s="11">
        <v>355.9332</v>
      </c>
      <c r="F38" s="11">
        <v>2</v>
      </c>
      <c r="G38" s="11">
        <v>1.075</v>
      </c>
      <c r="H38" s="11">
        <v>2</v>
      </c>
      <c r="I38" s="11">
        <v>1.075</v>
      </c>
      <c r="J38" s="11">
        <v>0</v>
      </c>
      <c r="K38" s="11">
        <v>0</v>
      </c>
      <c r="L38" s="11">
        <v>0</v>
      </c>
      <c r="M38" s="11">
        <v>0</v>
      </c>
      <c r="N38" s="11">
        <v>35</v>
      </c>
      <c r="O38" s="11">
        <v>1373.02638</v>
      </c>
      <c r="P38" s="11">
        <v>36</v>
      </c>
      <c r="Q38" s="11">
        <v>7890.6611300000004</v>
      </c>
      <c r="R38" s="11">
        <v>4</v>
      </c>
      <c r="S38" s="11">
        <v>876.58050000000003</v>
      </c>
      <c r="T38" s="11">
        <v>0</v>
      </c>
      <c r="U38" s="11">
        <v>0</v>
      </c>
      <c r="V38" s="11">
        <v>0</v>
      </c>
      <c r="W38" s="11">
        <v>0</v>
      </c>
      <c r="X38" s="11">
        <v>75</v>
      </c>
      <c r="Y38" s="11">
        <v>10140.26801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93</v>
      </c>
      <c r="AW38" s="11">
        <v>10357.43273</v>
      </c>
      <c r="AX38" s="11">
        <v>93</v>
      </c>
      <c r="AY38" s="11">
        <v>10357.43273</v>
      </c>
      <c r="AZ38" s="11">
        <v>0</v>
      </c>
      <c r="BA38" s="11">
        <v>0</v>
      </c>
      <c r="BC38" s="11">
        <f t="shared" si="0"/>
        <v>0</v>
      </c>
      <c r="BD38" s="11">
        <f t="shared" si="1"/>
        <v>0</v>
      </c>
      <c r="BE38" s="11">
        <f t="shared" si="2"/>
        <v>0</v>
      </c>
      <c r="BF38" s="11">
        <f t="shared" si="3"/>
        <v>0</v>
      </c>
    </row>
    <row r="39" spans="3:58" s="1" customFormat="1" ht="19.149999999999999" customHeight="1" x14ac:dyDescent="0.25">
      <c r="C39" s="10" t="s">
        <v>59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2</v>
      </c>
      <c r="M39" s="11">
        <v>6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8</v>
      </c>
      <c r="AA39" s="11">
        <v>121.65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8</v>
      </c>
      <c r="AM39" s="11">
        <v>121.65</v>
      </c>
      <c r="AN39" s="11">
        <v>0</v>
      </c>
      <c r="AO39" s="11">
        <v>0</v>
      </c>
      <c r="AP39" s="11">
        <v>1</v>
      </c>
      <c r="AQ39" s="11">
        <v>5</v>
      </c>
      <c r="AR39" s="11">
        <v>23</v>
      </c>
      <c r="AS39" s="11">
        <v>267.31</v>
      </c>
      <c r="AT39" s="11">
        <v>0</v>
      </c>
      <c r="AU39" s="11">
        <v>0</v>
      </c>
      <c r="AV39" s="11">
        <v>0</v>
      </c>
      <c r="AW39" s="11">
        <v>0</v>
      </c>
      <c r="AX39" s="11">
        <v>24</v>
      </c>
      <c r="AY39" s="11">
        <v>272.31</v>
      </c>
      <c r="AZ39" s="11">
        <v>0</v>
      </c>
      <c r="BA39" s="11">
        <v>0</v>
      </c>
      <c r="BC39" s="11">
        <f t="shared" si="0"/>
        <v>1</v>
      </c>
      <c r="BD39" s="11">
        <f t="shared" si="1"/>
        <v>5</v>
      </c>
      <c r="BE39" s="11">
        <f t="shared" si="2"/>
        <v>23</v>
      </c>
      <c r="BF39" s="11">
        <f t="shared" si="3"/>
        <v>267.31</v>
      </c>
    </row>
    <row r="40" spans="3:58" s="1" customFormat="1" ht="19.149999999999999" customHeight="1" x14ac:dyDescent="0.25">
      <c r="C40" s="10" t="s">
        <v>60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20</v>
      </c>
      <c r="S40" s="11">
        <v>469.78174999999999</v>
      </c>
      <c r="T40" s="11">
        <v>8</v>
      </c>
      <c r="U40" s="11">
        <v>896.60672</v>
      </c>
      <c r="V40" s="11">
        <v>3</v>
      </c>
      <c r="W40" s="11">
        <v>3350</v>
      </c>
      <c r="X40" s="11">
        <v>31</v>
      </c>
      <c r="Y40" s="11">
        <v>4716.3884699999999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1</v>
      </c>
      <c r="AG40" s="11">
        <v>0.95</v>
      </c>
      <c r="AH40" s="11">
        <v>0</v>
      </c>
      <c r="AI40" s="11">
        <v>0</v>
      </c>
      <c r="AJ40" s="11">
        <v>0</v>
      </c>
      <c r="AK40" s="11">
        <v>0</v>
      </c>
      <c r="AL40" s="11">
        <v>1</v>
      </c>
      <c r="AM40" s="11">
        <v>0.95</v>
      </c>
      <c r="AN40" s="11">
        <v>1</v>
      </c>
      <c r="AO40" s="11">
        <v>85</v>
      </c>
      <c r="AP40" s="11">
        <v>0</v>
      </c>
      <c r="AQ40" s="11">
        <v>0</v>
      </c>
      <c r="AR40" s="11">
        <v>8</v>
      </c>
      <c r="AS40" s="11">
        <v>445.58</v>
      </c>
      <c r="AT40" s="11">
        <v>0</v>
      </c>
      <c r="AU40" s="11">
        <v>0</v>
      </c>
      <c r="AV40" s="11">
        <v>0</v>
      </c>
      <c r="AW40" s="11">
        <v>0</v>
      </c>
      <c r="AX40" s="11">
        <v>9</v>
      </c>
      <c r="AY40" s="11">
        <v>530.58000000000004</v>
      </c>
      <c r="AZ40" s="11">
        <v>1</v>
      </c>
      <c r="BA40" s="11">
        <v>920.23145720000002</v>
      </c>
      <c r="BC40" s="11">
        <f t="shared" si="0"/>
        <v>0</v>
      </c>
      <c r="BD40" s="11">
        <f t="shared" si="1"/>
        <v>0</v>
      </c>
      <c r="BE40" s="11">
        <f t="shared" si="2"/>
        <v>8</v>
      </c>
      <c r="BF40" s="11">
        <f t="shared" si="3"/>
        <v>445.58</v>
      </c>
    </row>
    <row r="41" spans="3:58" s="1" customFormat="1" ht="19.149999999999999" customHeight="1" x14ac:dyDescent="0.25">
      <c r="C41" s="10" t="s">
        <v>61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3</v>
      </c>
      <c r="AS41" s="11">
        <v>102.73222</v>
      </c>
      <c r="AT41" s="11">
        <v>10</v>
      </c>
      <c r="AU41" s="11">
        <v>145.31</v>
      </c>
      <c r="AV41" s="11">
        <v>5</v>
      </c>
      <c r="AW41" s="11">
        <v>10</v>
      </c>
      <c r="AX41" s="11">
        <v>18</v>
      </c>
      <c r="AY41" s="11">
        <v>258.04221999999999</v>
      </c>
      <c r="AZ41" s="11">
        <v>0</v>
      </c>
      <c r="BA41" s="11">
        <v>0</v>
      </c>
      <c r="BC41" s="11">
        <f t="shared" si="0"/>
        <v>0</v>
      </c>
      <c r="BD41" s="11">
        <f t="shared" si="1"/>
        <v>0</v>
      </c>
      <c r="BE41" s="11">
        <f t="shared" si="2"/>
        <v>3</v>
      </c>
      <c r="BF41" s="11">
        <f t="shared" si="3"/>
        <v>102.73222</v>
      </c>
    </row>
    <row r="42" spans="3:58" s="1" customFormat="1" ht="19.149999999999999" customHeight="1" x14ac:dyDescent="0.25">
      <c r="C42" s="10" t="s">
        <v>62</v>
      </c>
      <c r="D42" s="11">
        <v>1</v>
      </c>
      <c r="E42" s="11">
        <v>95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6</v>
      </c>
      <c r="M42" s="11">
        <v>1927.5</v>
      </c>
      <c r="N42" s="11">
        <v>180</v>
      </c>
      <c r="O42" s="11">
        <v>11319.734829000001</v>
      </c>
      <c r="P42" s="11">
        <v>158</v>
      </c>
      <c r="Q42" s="11">
        <v>17562.836584500001</v>
      </c>
      <c r="R42" s="11">
        <v>30</v>
      </c>
      <c r="S42" s="11">
        <v>8752.9602577999995</v>
      </c>
      <c r="T42" s="11">
        <v>0</v>
      </c>
      <c r="U42" s="11">
        <v>0</v>
      </c>
      <c r="V42" s="11">
        <v>0</v>
      </c>
      <c r="W42" s="11">
        <v>0</v>
      </c>
      <c r="X42" s="11">
        <v>368</v>
      </c>
      <c r="Y42" s="11">
        <v>37635.531671299999</v>
      </c>
      <c r="Z42" s="11">
        <v>0</v>
      </c>
      <c r="AA42" s="11">
        <v>0</v>
      </c>
      <c r="AB42" s="11">
        <v>0</v>
      </c>
      <c r="AC42" s="11">
        <v>0</v>
      </c>
      <c r="AD42" s="11">
        <v>1</v>
      </c>
      <c r="AE42" s="11">
        <v>19.95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1</v>
      </c>
      <c r="AM42" s="11">
        <v>19.95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2224</v>
      </c>
      <c r="AW42" s="11">
        <v>47471.175889300001</v>
      </c>
      <c r="AX42" s="11">
        <v>2224</v>
      </c>
      <c r="AY42" s="11">
        <v>47471.175889300001</v>
      </c>
      <c r="AZ42" s="11">
        <v>78</v>
      </c>
      <c r="BA42" s="11">
        <v>1551.16902</v>
      </c>
      <c r="BC42" s="11">
        <f t="shared" si="0"/>
        <v>0</v>
      </c>
      <c r="BD42" s="11">
        <f t="shared" si="1"/>
        <v>0</v>
      </c>
      <c r="BE42" s="11">
        <f t="shared" si="2"/>
        <v>1</v>
      </c>
      <c r="BF42" s="11">
        <f t="shared" si="3"/>
        <v>19.95</v>
      </c>
    </row>
    <row r="43" spans="3:58" s="1" customFormat="1" ht="19.149999999999999" customHeight="1" x14ac:dyDescent="0.25">
      <c r="C43" s="10" t="s">
        <v>63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1.0000000000000001E-5</v>
      </c>
      <c r="P43" s="11">
        <v>30000000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30000000</v>
      </c>
      <c r="Y43" s="11">
        <v>1.0000000000000001E-5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2.0000000000000002E-5</v>
      </c>
      <c r="AT43" s="11">
        <v>120000000</v>
      </c>
      <c r="AU43" s="11">
        <v>0</v>
      </c>
      <c r="AV43" s="11">
        <v>0</v>
      </c>
      <c r="AW43" s="11">
        <v>4.4435099999999998</v>
      </c>
      <c r="AX43" s="11">
        <v>120000000</v>
      </c>
      <c r="AY43" s="11">
        <v>4.44353</v>
      </c>
      <c r="AZ43" s="11">
        <v>0</v>
      </c>
      <c r="BA43" s="11">
        <v>0</v>
      </c>
      <c r="BC43" s="11">
        <f t="shared" si="0"/>
        <v>0</v>
      </c>
      <c r="BD43" s="11">
        <f t="shared" si="1"/>
        <v>0</v>
      </c>
      <c r="BE43" s="11">
        <f t="shared" si="2"/>
        <v>0</v>
      </c>
      <c r="BF43" s="11">
        <f t="shared" si="3"/>
        <v>2.0000000000000002E-5</v>
      </c>
    </row>
    <row r="44" spans="3:58" s="1" customFormat="1" ht="19.149999999999999" customHeight="1" x14ac:dyDescent="0.25">
      <c r="C44" s="10" t="s">
        <v>64</v>
      </c>
      <c r="D44" s="11">
        <v>0</v>
      </c>
      <c r="E44" s="11">
        <v>0</v>
      </c>
      <c r="F44" s="11">
        <v>1863</v>
      </c>
      <c r="G44" s="11">
        <v>820.64</v>
      </c>
      <c r="H44" s="11">
        <v>1546</v>
      </c>
      <c r="I44" s="11">
        <v>680.03</v>
      </c>
      <c r="J44" s="11">
        <v>0</v>
      </c>
      <c r="K44" s="11">
        <v>0</v>
      </c>
      <c r="L44" s="11">
        <v>0</v>
      </c>
      <c r="M44" s="11">
        <v>0</v>
      </c>
      <c r="N44" s="11">
        <v>22</v>
      </c>
      <c r="O44" s="11">
        <v>948.39955499999996</v>
      </c>
      <c r="P44" s="11">
        <v>9</v>
      </c>
      <c r="Q44" s="11">
        <v>1096.7784299</v>
      </c>
      <c r="R44" s="11">
        <v>5</v>
      </c>
      <c r="S44" s="11">
        <v>2399</v>
      </c>
      <c r="T44" s="11">
        <v>0</v>
      </c>
      <c r="U44" s="11">
        <v>0</v>
      </c>
      <c r="V44" s="11">
        <v>0</v>
      </c>
      <c r="W44" s="11">
        <v>0</v>
      </c>
      <c r="X44" s="11">
        <v>36</v>
      </c>
      <c r="Y44" s="11">
        <v>4444.1779849000004</v>
      </c>
      <c r="Z44" s="11">
        <v>0</v>
      </c>
      <c r="AA44" s="11">
        <v>0</v>
      </c>
      <c r="AB44" s="11">
        <v>0</v>
      </c>
      <c r="AC44" s="11">
        <v>0</v>
      </c>
      <c r="AD44" s="11">
        <v>2</v>
      </c>
      <c r="AE44" s="11">
        <v>30</v>
      </c>
      <c r="AF44" s="11">
        <v>0</v>
      </c>
      <c r="AG44" s="11">
        <v>0</v>
      </c>
      <c r="AH44" s="11">
        <v>0</v>
      </c>
      <c r="AI44" s="11">
        <v>0</v>
      </c>
      <c r="AJ44" s="11">
        <v>2</v>
      </c>
      <c r="AK44" s="11">
        <v>0.85</v>
      </c>
      <c r="AL44" s="11">
        <v>4</v>
      </c>
      <c r="AM44" s="11">
        <v>30.85</v>
      </c>
      <c r="AN44" s="11">
        <v>0</v>
      </c>
      <c r="AO44" s="11">
        <v>0</v>
      </c>
      <c r="AP44" s="11">
        <v>1</v>
      </c>
      <c r="AQ44" s="11">
        <v>13.78233</v>
      </c>
      <c r="AR44" s="11">
        <v>33</v>
      </c>
      <c r="AS44" s="11">
        <v>2641.5565099999999</v>
      </c>
      <c r="AT44" s="11">
        <v>2</v>
      </c>
      <c r="AU44" s="11">
        <v>2.2045300000000001</v>
      </c>
      <c r="AV44" s="11">
        <v>261</v>
      </c>
      <c r="AW44" s="11">
        <v>3209.8568249</v>
      </c>
      <c r="AX44" s="11">
        <v>297</v>
      </c>
      <c r="AY44" s="11">
        <v>5867.4001949000003</v>
      </c>
      <c r="AZ44" s="11">
        <v>1866</v>
      </c>
      <c r="BA44" s="11">
        <v>836.49</v>
      </c>
      <c r="BC44" s="11">
        <f t="shared" si="0"/>
        <v>1</v>
      </c>
      <c r="BD44" s="11">
        <f t="shared" si="1"/>
        <v>13.78233</v>
      </c>
      <c r="BE44" s="11">
        <f t="shared" si="2"/>
        <v>35</v>
      </c>
      <c r="BF44" s="11">
        <f t="shared" si="3"/>
        <v>2671.5565099999999</v>
      </c>
    </row>
    <row r="45" spans="3:58" s="1" customFormat="1" ht="19.149999999999999" customHeight="1" x14ac:dyDescent="0.25">
      <c r="C45" s="10" t="s">
        <v>65</v>
      </c>
      <c r="D45" s="11">
        <v>3</v>
      </c>
      <c r="E45" s="11">
        <v>9.9700000000000006</v>
      </c>
      <c r="F45" s="11">
        <v>0</v>
      </c>
      <c r="G45" s="11">
        <v>0</v>
      </c>
      <c r="H45" s="11">
        <v>3</v>
      </c>
      <c r="I45" s="11">
        <v>9.9700000000000006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2</v>
      </c>
      <c r="AS45" s="11">
        <v>66.741726499999999</v>
      </c>
      <c r="AT45" s="11">
        <v>29</v>
      </c>
      <c r="AU45" s="11">
        <v>143.13753</v>
      </c>
      <c r="AV45" s="11">
        <v>1</v>
      </c>
      <c r="AW45" s="11">
        <v>160</v>
      </c>
      <c r="AX45" s="11">
        <v>32</v>
      </c>
      <c r="AY45" s="11">
        <v>369.8792565</v>
      </c>
      <c r="AZ45" s="11">
        <v>0</v>
      </c>
      <c r="BA45" s="11">
        <v>0</v>
      </c>
      <c r="BC45" s="11">
        <f t="shared" si="0"/>
        <v>0</v>
      </c>
      <c r="BD45" s="11">
        <f t="shared" si="1"/>
        <v>0</v>
      </c>
      <c r="BE45" s="11">
        <f t="shared" si="2"/>
        <v>2</v>
      </c>
      <c r="BF45" s="11">
        <f t="shared" si="3"/>
        <v>66.741726499999999</v>
      </c>
    </row>
    <row r="46" spans="3:58" s="1" customFormat="1" ht="19.149999999999999" customHeight="1" x14ac:dyDescent="0.25">
      <c r="C46" s="10" t="s">
        <v>66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7</v>
      </c>
      <c r="M46" s="11">
        <v>2629.8816124</v>
      </c>
      <c r="N46" s="11">
        <v>136</v>
      </c>
      <c r="O46" s="11">
        <v>5929.0898195</v>
      </c>
      <c r="P46" s="11">
        <v>102</v>
      </c>
      <c r="Q46" s="11">
        <v>11797.0696697</v>
      </c>
      <c r="R46" s="11">
        <v>39</v>
      </c>
      <c r="S46" s="11">
        <v>15977.8840409</v>
      </c>
      <c r="T46" s="11">
        <v>0</v>
      </c>
      <c r="U46" s="11">
        <v>0</v>
      </c>
      <c r="V46" s="11">
        <v>0</v>
      </c>
      <c r="W46" s="11">
        <v>0</v>
      </c>
      <c r="X46" s="11">
        <v>277</v>
      </c>
      <c r="Y46" s="11">
        <v>33704.043530100003</v>
      </c>
      <c r="Z46" s="11">
        <v>0</v>
      </c>
      <c r="AA46" s="11">
        <v>0</v>
      </c>
      <c r="AB46" s="11">
        <v>5</v>
      </c>
      <c r="AC46" s="11">
        <v>76.099999999999994</v>
      </c>
      <c r="AD46" s="11">
        <v>2</v>
      </c>
      <c r="AE46" s="11">
        <v>33.85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7</v>
      </c>
      <c r="AM46" s="11">
        <v>109.95</v>
      </c>
      <c r="AN46" s="11">
        <v>0</v>
      </c>
      <c r="AO46" s="11">
        <v>0</v>
      </c>
      <c r="AP46" s="11">
        <v>1</v>
      </c>
      <c r="AQ46" s="11">
        <v>23</v>
      </c>
      <c r="AR46" s="11">
        <v>7</v>
      </c>
      <c r="AS46" s="11">
        <v>174.38952</v>
      </c>
      <c r="AT46" s="11">
        <v>103</v>
      </c>
      <c r="AU46" s="11">
        <v>448.66302000000002</v>
      </c>
      <c r="AV46" s="11">
        <v>10982</v>
      </c>
      <c r="AW46" s="11">
        <v>49397.580381799999</v>
      </c>
      <c r="AX46" s="11">
        <v>11093</v>
      </c>
      <c r="AY46" s="11">
        <v>50043.632921800003</v>
      </c>
      <c r="AZ46" s="11">
        <v>18</v>
      </c>
      <c r="BA46" s="11">
        <v>201.4631</v>
      </c>
      <c r="BC46" s="11">
        <f t="shared" si="0"/>
        <v>6</v>
      </c>
      <c r="BD46" s="11">
        <f t="shared" si="1"/>
        <v>99.1</v>
      </c>
      <c r="BE46" s="11">
        <f t="shared" si="2"/>
        <v>9</v>
      </c>
      <c r="BF46" s="11">
        <f t="shared" si="3"/>
        <v>208.23952</v>
      </c>
    </row>
    <row r="47" spans="3:58" s="1" customFormat="1" ht="19.149999999999999" customHeight="1" x14ac:dyDescent="0.25">
      <c r="C47" s="8" t="s">
        <v>67</v>
      </c>
      <c r="D47" s="9">
        <v>368</v>
      </c>
      <c r="E47" s="9">
        <v>2223.3683170999998</v>
      </c>
      <c r="F47" s="9">
        <v>2444</v>
      </c>
      <c r="G47" s="9">
        <v>6757.6051393999996</v>
      </c>
      <c r="H47" s="9">
        <v>1977</v>
      </c>
      <c r="I47" s="9">
        <v>5315.9260094000001</v>
      </c>
      <c r="J47" s="9">
        <v>3</v>
      </c>
      <c r="K47" s="9">
        <v>1682.31655</v>
      </c>
      <c r="L47" s="9">
        <v>87</v>
      </c>
      <c r="M47" s="9">
        <v>31937.638570700001</v>
      </c>
      <c r="N47" s="9">
        <v>10213</v>
      </c>
      <c r="O47" s="9">
        <v>121949.1631737</v>
      </c>
      <c r="P47" s="9">
        <v>30001119</v>
      </c>
      <c r="Q47" s="9">
        <v>169638.80111130001</v>
      </c>
      <c r="R47" s="9">
        <v>12660</v>
      </c>
      <c r="S47" s="9">
        <v>139667.19320099999</v>
      </c>
      <c r="T47" s="9">
        <v>8</v>
      </c>
      <c r="U47" s="9">
        <v>896.60672</v>
      </c>
      <c r="V47" s="9">
        <v>3</v>
      </c>
      <c r="W47" s="9">
        <v>3350</v>
      </c>
      <c r="X47" s="9">
        <v>30024003</v>
      </c>
      <c r="Y47" s="9">
        <v>435501.76420600002</v>
      </c>
      <c r="Z47" s="9">
        <v>8</v>
      </c>
      <c r="AA47" s="9">
        <v>121.65</v>
      </c>
      <c r="AB47" s="9">
        <v>43</v>
      </c>
      <c r="AC47" s="9">
        <v>565.25152000000003</v>
      </c>
      <c r="AD47" s="9">
        <v>189</v>
      </c>
      <c r="AE47" s="9">
        <v>896.47504149999997</v>
      </c>
      <c r="AF47" s="9">
        <v>1</v>
      </c>
      <c r="AG47" s="9">
        <v>0.95</v>
      </c>
      <c r="AH47" s="9">
        <v>0</v>
      </c>
      <c r="AI47" s="9">
        <v>0</v>
      </c>
      <c r="AJ47" s="9">
        <v>113</v>
      </c>
      <c r="AK47" s="9">
        <v>65.110659999999996</v>
      </c>
      <c r="AL47" s="9">
        <v>354</v>
      </c>
      <c r="AM47" s="9">
        <v>1649.4372215000001</v>
      </c>
      <c r="AN47" s="9">
        <v>53</v>
      </c>
      <c r="AO47" s="9">
        <v>37278.530250000003</v>
      </c>
      <c r="AP47" s="9">
        <v>80</v>
      </c>
      <c r="AQ47" s="9">
        <v>1390.5153009999999</v>
      </c>
      <c r="AR47" s="9">
        <v>422</v>
      </c>
      <c r="AS47" s="9">
        <v>20110.3818722</v>
      </c>
      <c r="AT47" s="9">
        <v>120002917</v>
      </c>
      <c r="AU47" s="9">
        <v>16568.982724400001</v>
      </c>
      <c r="AV47" s="9">
        <v>85268</v>
      </c>
      <c r="AW47" s="9">
        <v>620098.31242830004</v>
      </c>
      <c r="AX47" s="9">
        <v>120088740</v>
      </c>
      <c r="AY47" s="9">
        <v>695446.72257590003</v>
      </c>
      <c r="AZ47" s="9">
        <v>2717</v>
      </c>
      <c r="BA47" s="9">
        <v>7973.1893067999999</v>
      </c>
      <c r="BC47" s="11">
        <f t="shared" si="0"/>
        <v>123</v>
      </c>
      <c r="BD47" s="11">
        <f t="shared" si="1"/>
        <v>1955.7668209999999</v>
      </c>
      <c r="BE47" s="11">
        <f t="shared" si="2"/>
        <v>611</v>
      </c>
      <c r="BF47" s="11">
        <f t="shared" si="3"/>
        <v>21006.856913700001</v>
      </c>
    </row>
    <row r="48" spans="3:58" s="1" customFormat="1" ht="19.149999999999999" customHeight="1" x14ac:dyDescent="0.25">
      <c r="C48" s="10" t="s">
        <v>68</v>
      </c>
      <c r="D48" s="11">
        <v>0</v>
      </c>
      <c r="E48" s="11">
        <v>0</v>
      </c>
      <c r="F48" s="11">
        <v>44</v>
      </c>
      <c r="G48" s="11">
        <v>98.641990000000007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18.126670000000001</v>
      </c>
      <c r="N48" s="11">
        <v>36</v>
      </c>
      <c r="O48" s="11">
        <v>306.16773000000001</v>
      </c>
      <c r="P48" s="11">
        <v>0</v>
      </c>
      <c r="Q48" s="11">
        <v>30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36</v>
      </c>
      <c r="Y48" s="11">
        <v>336.16773000000001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6</v>
      </c>
      <c r="AK48" s="11">
        <v>1.34866</v>
      </c>
      <c r="AL48" s="11">
        <v>6</v>
      </c>
      <c r="AM48" s="11">
        <v>1.34866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3</v>
      </c>
      <c r="AU48" s="11">
        <v>3.71</v>
      </c>
      <c r="AV48" s="11">
        <v>245</v>
      </c>
      <c r="AW48" s="11">
        <v>1321.6920600000001</v>
      </c>
      <c r="AX48" s="11">
        <v>248</v>
      </c>
      <c r="AY48" s="11">
        <v>1325.4020599999999</v>
      </c>
      <c r="AZ48" s="11">
        <v>9</v>
      </c>
      <c r="BA48" s="11">
        <v>23.618970000000001</v>
      </c>
      <c r="BC48" s="11">
        <f t="shared" si="0"/>
        <v>0</v>
      </c>
      <c r="BD48" s="11">
        <f t="shared" si="1"/>
        <v>0</v>
      </c>
      <c r="BE48" s="11">
        <f t="shared" si="2"/>
        <v>0</v>
      </c>
      <c r="BF48" s="11">
        <f t="shared" si="3"/>
        <v>0</v>
      </c>
    </row>
    <row r="49" spans="3:58" s="1" customFormat="1" ht="19.149999999999999" customHeight="1" x14ac:dyDescent="0.25">
      <c r="C49" s="10" t="s">
        <v>69</v>
      </c>
      <c r="D49" s="11">
        <v>1</v>
      </c>
      <c r="E49" s="11">
        <v>8.8000000000000007</v>
      </c>
      <c r="F49" s="11">
        <v>1</v>
      </c>
      <c r="G49" s="11">
        <v>6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1</v>
      </c>
      <c r="Q49" s="11">
        <v>30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1</v>
      </c>
      <c r="Y49" s="11">
        <v>30</v>
      </c>
      <c r="Z49" s="11">
        <v>0</v>
      </c>
      <c r="AA49" s="11">
        <v>0</v>
      </c>
      <c r="AB49" s="11">
        <v>0</v>
      </c>
      <c r="AC49" s="11">
        <v>0</v>
      </c>
      <c r="AD49" s="11">
        <v>25</v>
      </c>
      <c r="AE49" s="11">
        <v>439.94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25</v>
      </c>
      <c r="AM49" s="11">
        <v>439.94</v>
      </c>
      <c r="AN49" s="11">
        <v>0</v>
      </c>
      <c r="AO49" s="11">
        <v>0</v>
      </c>
      <c r="AP49" s="11">
        <v>0</v>
      </c>
      <c r="AQ49" s="11">
        <v>0</v>
      </c>
      <c r="AR49" s="11">
        <v>3</v>
      </c>
      <c r="AS49" s="11">
        <v>90</v>
      </c>
      <c r="AT49" s="11">
        <v>0</v>
      </c>
      <c r="AU49" s="11">
        <v>0</v>
      </c>
      <c r="AV49" s="11">
        <v>23</v>
      </c>
      <c r="AW49" s="11">
        <v>411.31335000000001</v>
      </c>
      <c r="AX49" s="11">
        <v>26</v>
      </c>
      <c r="AY49" s="11">
        <v>501.31335000000001</v>
      </c>
      <c r="AZ49" s="11">
        <v>0</v>
      </c>
      <c r="BA49" s="11">
        <v>0</v>
      </c>
      <c r="BC49" s="11">
        <f t="shared" si="0"/>
        <v>0</v>
      </c>
      <c r="BD49" s="11">
        <f t="shared" si="1"/>
        <v>0</v>
      </c>
      <c r="BE49" s="11">
        <f t="shared" si="2"/>
        <v>28</v>
      </c>
      <c r="BF49" s="11">
        <f t="shared" si="3"/>
        <v>529.94000000000005</v>
      </c>
    </row>
    <row r="50" spans="3:58" s="1" customFormat="1" ht="19.149999999999999" customHeight="1" x14ac:dyDescent="0.25">
      <c r="C50" s="10" t="s">
        <v>70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C50" s="11">
        <f t="shared" si="0"/>
        <v>0</v>
      </c>
      <c r="BD50" s="11">
        <f t="shared" si="1"/>
        <v>0</v>
      </c>
      <c r="BE50" s="11">
        <f t="shared" si="2"/>
        <v>0</v>
      </c>
      <c r="BF50" s="11">
        <f t="shared" si="3"/>
        <v>0</v>
      </c>
    </row>
    <row r="51" spans="3:58" s="1" customFormat="1" ht="19.149999999999999" customHeight="1" x14ac:dyDescent="0.25">
      <c r="C51" s="10" t="s">
        <v>71</v>
      </c>
      <c r="D51" s="11">
        <v>0</v>
      </c>
      <c r="E51" s="11">
        <v>0</v>
      </c>
      <c r="F51" s="11">
        <v>34</v>
      </c>
      <c r="G51" s="11">
        <v>122.95605</v>
      </c>
      <c r="H51" s="11">
        <v>34</v>
      </c>
      <c r="I51" s="11">
        <v>122.95605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26</v>
      </c>
      <c r="AW51" s="11">
        <v>9.4946800000000007</v>
      </c>
      <c r="AX51" s="11">
        <v>26</v>
      </c>
      <c r="AY51" s="11">
        <v>9.4946800000000007</v>
      </c>
      <c r="AZ51" s="11">
        <v>0</v>
      </c>
      <c r="BA51" s="11">
        <v>0</v>
      </c>
      <c r="BC51" s="11">
        <f t="shared" si="0"/>
        <v>0</v>
      </c>
      <c r="BD51" s="11">
        <f t="shared" si="1"/>
        <v>0</v>
      </c>
      <c r="BE51" s="11">
        <f t="shared" si="2"/>
        <v>0</v>
      </c>
      <c r="BF51" s="11">
        <f t="shared" si="3"/>
        <v>0</v>
      </c>
    </row>
    <row r="52" spans="3:58" s="1" customFormat="1" ht="19.149999999999999" customHeight="1" x14ac:dyDescent="0.25">
      <c r="C52" s="10" t="s">
        <v>72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16</v>
      </c>
      <c r="AE52" s="11">
        <v>148.49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16</v>
      </c>
      <c r="AM52" s="11">
        <v>148.49</v>
      </c>
      <c r="AN52" s="11">
        <v>0</v>
      </c>
      <c r="AO52" s="11">
        <v>0</v>
      </c>
      <c r="AP52" s="11">
        <v>0</v>
      </c>
      <c r="AQ52" s="11">
        <v>0</v>
      </c>
      <c r="AR52" s="11">
        <v>7</v>
      </c>
      <c r="AS52" s="11">
        <v>163.65</v>
      </c>
      <c r="AT52" s="11">
        <v>0</v>
      </c>
      <c r="AU52" s="11">
        <v>0</v>
      </c>
      <c r="AV52" s="11">
        <v>10</v>
      </c>
      <c r="AW52" s="11">
        <v>154.72</v>
      </c>
      <c r="AX52" s="11">
        <v>17</v>
      </c>
      <c r="AY52" s="11">
        <v>318.37</v>
      </c>
      <c r="AZ52" s="11">
        <v>0</v>
      </c>
      <c r="BA52" s="11">
        <v>0</v>
      </c>
      <c r="BC52" s="11">
        <f t="shared" si="0"/>
        <v>0</v>
      </c>
      <c r="BD52" s="11">
        <f t="shared" si="1"/>
        <v>0</v>
      </c>
      <c r="BE52" s="11">
        <f t="shared" si="2"/>
        <v>23</v>
      </c>
      <c r="BF52" s="11">
        <f t="shared" si="3"/>
        <v>312.14</v>
      </c>
    </row>
    <row r="53" spans="3:58" s="1" customFormat="1" ht="19.149999999999999" customHeight="1" x14ac:dyDescent="0.25">
      <c r="C53" s="10" t="s">
        <v>73</v>
      </c>
      <c r="D53" s="11">
        <v>0</v>
      </c>
      <c r="E53" s="11">
        <v>0</v>
      </c>
      <c r="F53" s="11">
        <v>74</v>
      </c>
      <c r="G53" s="11">
        <v>41.74</v>
      </c>
      <c r="H53" s="11">
        <v>68</v>
      </c>
      <c r="I53" s="11">
        <v>38.840000000000003</v>
      </c>
      <c r="J53" s="11">
        <v>0</v>
      </c>
      <c r="K53" s="11">
        <v>0</v>
      </c>
      <c r="L53" s="11">
        <v>0</v>
      </c>
      <c r="M53" s="11">
        <v>0</v>
      </c>
      <c r="N53" s="11">
        <v>597</v>
      </c>
      <c r="O53" s="11">
        <v>341.49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597</v>
      </c>
      <c r="Y53" s="11">
        <v>341.49</v>
      </c>
      <c r="Z53" s="11">
        <v>0</v>
      </c>
      <c r="AA53" s="11">
        <v>0</v>
      </c>
      <c r="AB53" s="11">
        <v>0</v>
      </c>
      <c r="AC53" s="11">
        <v>0</v>
      </c>
      <c r="AD53" s="11">
        <v>114</v>
      </c>
      <c r="AE53" s="11">
        <v>235.60682</v>
      </c>
      <c r="AF53" s="11">
        <v>0</v>
      </c>
      <c r="AG53" s="11">
        <v>0</v>
      </c>
      <c r="AH53" s="11">
        <v>0</v>
      </c>
      <c r="AI53" s="11">
        <v>0</v>
      </c>
      <c r="AJ53" s="11">
        <v>419</v>
      </c>
      <c r="AK53" s="11">
        <v>252.37</v>
      </c>
      <c r="AL53" s="11">
        <v>533</v>
      </c>
      <c r="AM53" s="11">
        <v>487.97681999999998</v>
      </c>
      <c r="AN53" s="11">
        <v>0</v>
      </c>
      <c r="AO53" s="11">
        <v>0</v>
      </c>
      <c r="AP53" s="11">
        <v>0</v>
      </c>
      <c r="AQ53" s="11">
        <v>0</v>
      </c>
      <c r="AR53" s="11">
        <v>9</v>
      </c>
      <c r="AS53" s="11">
        <v>172.42876870000001</v>
      </c>
      <c r="AT53" s="11">
        <v>0</v>
      </c>
      <c r="AU53" s="11">
        <v>0</v>
      </c>
      <c r="AV53" s="11">
        <v>17</v>
      </c>
      <c r="AW53" s="11">
        <v>252.12</v>
      </c>
      <c r="AX53" s="11">
        <v>26</v>
      </c>
      <c r="AY53" s="11">
        <v>424.54876869999998</v>
      </c>
      <c r="AZ53" s="11">
        <v>491</v>
      </c>
      <c r="BA53" s="11">
        <v>331.33</v>
      </c>
      <c r="BC53" s="11">
        <f t="shared" si="0"/>
        <v>0</v>
      </c>
      <c r="BD53" s="11">
        <f t="shared" si="1"/>
        <v>0</v>
      </c>
      <c r="BE53" s="11">
        <f t="shared" si="2"/>
        <v>123</v>
      </c>
      <c r="BF53" s="11">
        <f t="shared" si="3"/>
        <v>408.03558870000001</v>
      </c>
    </row>
    <row r="54" spans="3:58" s="1" customFormat="1" ht="19.149999999999999" customHeight="1" x14ac:dyDescent="0.25">
      <c r="C54" s="10" t="s">
        <v>74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81</v>
      </c>
      <c r="AW54" s="11">
        <v>541.78</v>
      </c>
      <c r="AX54" s="11">
        <v>81</v>
      </c>
      <c r="AY54" s="11">
        <v>541.78</v>
      </c>
      <c r="AZ54" s="11">
        <v>0</v>
      </c>
      <c r="BA54" s="11">
        <v>0</v>
      </c>
      <c r="BC54" s="11">
        <f t="shared" si="0"/>
        <v>0</v>
      </c>
      <c r="BD54" s="11">
        <f t="shared" si="1"/>
        <v>0</v>
      </c>
      <c r="BE54" s="11">
        <f t="shared" si="2"/>
        <v>0</v>
      </c>
      <c r="BF54" s="11">
        <f t="shared" si="3"/>
        <v>0</v>
      </c>
    </row>
    <row r="55" spans="3:58" s="1" customFormat="1" ht="19.149999999999999" customHeight="1" x14ac:dyDescent="0.25">
      <c r="C55" s="8" t="s">
        <v>75</v>
      </c>
      <c r="D55" s="9">
        <v>1</v>
      </c>
      <c r="E55" s="9">
        <v>8.8000000000000007</v>
      </c>
      <c r="F55" s="9">
        <v>153</v>
      </c>
      <c r="G55" s="9">
        <v>269.33803999999998</v>
      </c>
      <c r="H55" s="9">
        <v>102</v>
      </c>
      <c r="I55" s="9">
        <v>161.79605000000001</v>
      </c>
      <c r="J55" s="9">
        <v>0</v>
      </c>
      <c r="K55" s="9">
        <v>0</v>
      </c>
      <c r="L55" s="9">
        <v>0</v>
      </c>
      <c r="M55" s="9">
        <v>18.126670000000001</v>
      </c>
      <c r="N55" s="9">
        <v>633</v>
      </c>
      <c r="O55" s="9">
        <v>647.65773000000002</v>
      </c>
      <c r="P55" s="9">
        <v>1</v>
      </c>
      <c r="Q55" s="9">
        <v>60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634</v>
      </c>
      <c r="Y55" s="9">
        <v>707.65773000000002</v>
      </c>
      <c r="Z55" s="9">
        <v>0</v>
      </c>
      <c r="AA55" s="9">
        <v>0</v>
      </c>
      <c r="AB55" s="9">
        <v>0</v>
      </c>
      <c r="AC55" s="9">
        <v>0</v>
      </c>
      <c r="AD55" s="9">
        <v>155</v>
      </c>
      <c r="AE55" s="9">
        <v>824.03682000000003</v>
      </c>
      <c r="AF55" s="9">
        <v>0</v>
      </c>
      <c r="AG55" s="9">
        <v>0</v>
      </c>
      <c r="AH55" s="9">
        <v>0</v>
      </c>
      <c r="AI55" s="9">
        <v>0</v>
      </c>
      <c r="AJ55" s="9">
        <v>425</v>
      </c>
      <c r="AK55" s="9">
        <v>253.71866</v>
      </c>
      <c r="AL55" s="9">
        <v>580</v>
      </c>
      <c r="AM55" s="9">
        <v>1077.75548</v>
      </c>
      <c r="AN55" s="9">
        <v>0</v>
      </c>
      <c r="AO55" s="9">
        <v>0</v>
      </c>
      <c r="AP55" s="9">
        <v>0</v>
      </c>
      <c r="AQ55" s="9">
        <v>0</v>
      </c>
      <c r="AR55" s="9">
        <v>19</v>
      </c>
      <c r="AS55" s="9">
        <v>426.07876870000001</v>
      </c>
      <c r="AT55" s="9">
        <v>3</v>
      </c>
      <c r="AU55" s="9">
        <v>3.71</v>
      </c>
      <c r="AV55" s="9">
        <v>402</v>
      </c>
      <c r="AW55" s="9">
        <v>2691.1200899999999</v>
      </c>
      <c r="AX55" s="9">
        <v>424</v>
      </c>
      <c r="AY55" s="9">
        <v>3120.9088587000001</v>
      </c>
      <c r="AZ55" s="9">
        <v>500</v>
      </c>
      <c r="BA55" s="9">
        <v>354.94896999999997</v>
      </c>
      <c r="BC55" s="11">
        <f t="shared" si="0"/>
        <v>0</v>
      </c>
      <c r="BD55" s="11">
        <f t="shared" si="1"/>
        <v>0</v>
      </c>
      <c r="BE55" s="11">
        <f t="shared" si="2"/>
        <v>174</v>
      </c>
      <c r="BF55" s="11">
        <f t="shared" si="3"/>
        <v>1250.1155887</v>
      </c>
    </row>
    <row r="56" spans="3:58" s="1" customFormat="1" ht="19.149999999999999" customHeight="1" x14ac:dyDescent="0.25">
      <c r="C56" s="10" t="s">
        <v>76</v>
      </c>
      <c r="D56" s="11">
        <v>632</v>
      </c>
      <c r="E56" s="11">
        <v>3077.4613525</v>
      </c>
      <c r="F56" s="11">
        <v>3374</v>
      </c>
      <c r="G56" s="11">
        <v>14521.5092559</v>
      </c>
      <c r="H56" s="11">
        <v>2707</v>
      </c>
      <c r="I56" s="11">
        <v>8502.9731252000001</v>
      </c>
      <c r="J56" s="11">
        <v>18</v>
      </c>
      <c r="K56" s="11">
        <v>2509.6672699999999</v>
      </c>
      <c r="L56" s="11">
        <v>585</v>
      </c>
      <c r="M56" s="11">
        <v>50463.054087199998</v>
      </c>
      <c r="N56" s="11">
        <v>14525</v>
      </c>
      <c r="O56" s="11">
        <v>192464.71159610001</v>
      </c>
      <c r="P56" s="11">
        <v>30001534</v>
      </c>
      <c r="Q56" s="11">
        <v>242750.42965229999</v>
      </c>
      <c r="R56" s="11">
        <v>12785</v>
      </c>
      <c r="S56" s="11">
        <v>217488.94349129999</v>
      </c>
      <c r="T56" s="11">
        <v>30</v>
      </c>
      <c r="U56" s="11">
        <v>1132.1736158000001</v>
      </c>
      <c r="V56" s="11">
        <v>6</v>
      </c>
      <c r="W56" s="11">
        <v>3367.5033586999998</v>
      </c>
      <c r="X56" s="11">
        <v>30028880</v>
      </c>
      <c r="Y56" s="11">
        <v>657203.76171420002</v>
      </c>
      <c r="Z56" s="11">
        <v>9</v>
      </c>
      <c r="AA56" s="11">
        <v>371.65</v>
      </c>
      <c r="AB56" s="11">
        <v>334</v>
      </c>
      <c r="AC56" s="11">
        <v>1006.4724065</v>
      </c>
      <c r="AD56" s="11">
        <v>684</v>
      </c>
      <c r="AE56" s="11">
        <v>3630.6037495999999</v>
      </c>
      <c r="AF56" s="11">
        <v>2</v>
      </c>
      <c r="AG56" s="11">
        <v>5777.1587200000004</v>
      </c>
      <c r="AH56" s="11">
        <v>0</v>
      </c>
      <c r="AI56" s="11">
        <v>0</v>
      </c>
      <c r="AJ56" s="11">
        <v>604</v>
      </c>
      <c r="AK56" s="11">
        <v>1655.1741445</v>
      </c>
      <c r="AL56" s="11">
        <v>1633</v>
      </c>
      <c r="AM56" s="11">
        <v>12441.0590206</v>
      </c>
      <c r="AN56" s="11">
        <v>83</v>
      </c>
      <c r="AO56" s="11">
        <v>1074143.5914809001</v>
      </c>
      <c r="AP56" s="11">
        <v>179</v>
      </c>
      <c r="AQ56" s="11">
        <v>2108.9543199999998</v>
      </c>
      <c r="AR56" s="11">
        <v>2659</v>
      </c>
      <c r="AS56" s="11">
        <v>77384.1230068</v>
      </c>
      <c r="AT56" s="11">
        <v>120004833</v>
      </c>
      <c r="AU56" s="11">
        <v>33736.673960100001</v>
      </c>
      <c r="AV56" s="11">
        <v>95469</v>
      </c>
      <c r="AW56" s="11">
        <v>4392203.0114856996</v>
      </c>
      <c r="AX56" s="11">
        <v>120103223</v>
      </c>
      <c r="AY56" s="11">
        <v>5579576.3542534998</v>
      </c>
      <c r="AZ56" s="11">
        <v>4947</v>
      </c>
      <c r="BA56" s="11">
        <v>19082.6039972</v>
      </c>
      <c r="BC56" s="11">
        <f t="shared" si="0"/>
        <v>513</v>
      </c>
      <c r="BD56" s="11">
        <f t="shared" si="1"/>
        <v>3115.4267264999999</v>
      </c>
      <c r="BE56" s="11">
        <f t="shared" si="2"/>
        <v>3343</v>
      </c>
      <c r="BF56" s="11">
        <f t="shared" si="3"/>
        <v>81014.726756400007</v>
      </c>
    </row>
    <row r="57" spans="3:58" s="1" customFormat="1" ht="19.149999999999999" customHeight="1" x14ac:dyDescent="0.25">
      <c r="C57" s="10" t="s">
        <v>77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5</v>
      </c>
      <c r="AE57" s="11">
        <v>87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5</v>
      </c>
      <c r="AM57" s="11">
        <v>87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78</v>
      </c>
      <c r="AW57" s="11">
        <v>459.67</v>
      </c>
      <c r="AX57" s="11">
        <v>78</v>
      </c>
      <c r="AY57" s="11">
        <v>459.67</v>
      </c>
      <c r="AZ57" s="11">
        <v>0</v>
      </c>
      <c r="BA57" s="11">
        <v>0</v>
      </c>
      <c r="BC57" s="11">
        <f t="shared" si="0"/>
        <v>0</v>
      </c>
      <c r="BD57" s="11">
        <f t="shared" si="1"/>
        <v>0</v>
      </c>
      <c r="BE57" s="11">
        <f t="shared" si="2"/>
        <v>5</v>
      </c>
      <c r="BF57" s="11">
        <f t="shared" si="3"/>
        <v>87</v>
      </c>
    </row>
    <row r="58" spans="3:58" s="1" customFormat="1" ht="19.149999999999999" customHeight="1" x14ac:dyDescent="0.25">
      <c r="C58" s="10" t="s">
        <v>78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C58" s="11">
        <f t="shared" si="0"/>
        <v>0</v>
      </c>
      <c r="BD58" s="11">
        <f t="shared" si="1"/>
        <v>0</v>
      </c>
      <c r="BE58" s="11">
        <f t="shared" si="2"/>
        <v>0</v>
      </c>
      <c r="BF58" s="11">
        <f t="shared" si="3"/>
        <v>0</v>
      </c>
    </row>
    <row r="59" spans="3:58" s="1" customFormat="1" ht="19.149999999999999" customHeight="1" x14ac:dyDescent="0.25">
      <c r="C59" s="10" t="s">
        <v>79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1</v>
      </c>
      <c r="W59" s="11">
        <v>6.9999999999999999E-6</v>
      </c>
      <c r="X59" s="11">
        <v>1</v>
      </c>
      <c r="Y59" s="11">
        <v>6.9999999999999999E-6</v>
      </c>
      <c r="Z59" s="11">
        <v>5</v>
      </c>
      <c r="AA59" s="11">
        <v>9.9960000000000001E-4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5</v>
      </c>
      <c r="AM59" s="11">
        <v>9.9960000000000001E-4</v>
      </c>
      <c r="AN59" s="11">
        <v>0</v>
      </c>
      <c r="AO59" s="11">
        <v>0</v>
      </c>
      <c r="AP59" s="11">
        <v>0</v>
      </c>
      <c r="AQ59" s="11">
        <v>0</v>
      </c>
      <c r="AR59" s="11">
        <v>386</v>
      </c>
      <c r="AS59" s="11">
        <v>2.99221E-2</v>
      </c>
      <c r="AT59" s="11">
        <v>0</v>
      </c>
      <c r="AU59" s="11">
        <v>0</v>
      </c>
      <c r="AV59" s="11">
        <v>0</v>
      </c>
      <c r="AW59" s="11">
        <v>0</v>
      </c>
      <c r="AX59" s="11">
        <v>386</v>
      </c>
      <c r="AY59" s="11">
        <v>2.99221E-2</v>
      </c>
      <c r="AZ59" s="11">
        <v>0</v>
      </c>
      <c r="BA59" s="11">
        <v>0</v>
      </c>
      <c r="BC59" s="11">
        <f t="shared" si="0"/>
        <v>0</v>
      </c>
      <c r="BD59" s="11">
        <f t="shared" si="1"/>
        <v>0</v>
      </c>
      <c r="BE59" s="11">
        <f t="shared" si="2"/>
        <v>386</v>
      </c>
      <c r="BF59" s="11">
        <f t="shared" si="3"/>
        <v>2.99221E-2</v>
      </c>
    </row>
    <row r="60" spans="3:58" s="1" customFormat="1" ht="19.149999999999999" customHeight="1" x14ac:dyDescent="0.25">
      <c r="C60" s="10" t="s">
        <v>80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1</v>
      </c>
      <c r="AQ60" s="11">
        <v>1.34E-4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1</v>
      </c>
      <c r="AY60" s="11">
        <v>1.34E-4</v>
      </c>
      <c r="AZ60" s="11">
        <v>0</v>
      </c>
      <c r="BA60" s="11">
        <v>0</v>
      </c>
      <c r="BC60" s="11">
        <f t="shared" si="0"/>
        <v>1</v>
      </c>
      <c r="BD60" s="11">
        <f t="shared" si="1"/>
        <v>1.34E-4</v>
      </c>
      <c r="BE60" s="11">
        <f t="shared" si="2"/>
        <v>0</v>
      </c>
      <c r="BF60" s="11">
        <f t="shared" si="3"/>
        <v>0</v>
      </c>
    </row>
    <row r="61" spans="3:58" s="1" customFormat="1" ht="19.149999999999999" customHeight="1" x14ac:dyDescent="0.25">
      <c r="C61" s="8" t="s">
        <v>81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1</v>
      </c>
      <c r="W61" s="9">
        <v>6.9999999999999999E-6</v>
      </c>
      <c r="X61" s="9">
        <v>1</v>
      </c>
      <c r="Y61" s="9">
        <v>6.9999999999999999E-6</v>
      </c>
      <c r="Z61" s="9">
        <v>5</v>
      </c>
      <c r="AA61" s="9">
        <v>9.9960000000000001E-4</v>
      </c>
      <c r="AB61" s="9">
        <v>0</v>
      </c>
      <c r="AC61" s="9">
        <v>0</v>
      </c>
      <c r="AD61" s="9">
        <v>5</v>
      </c>
      <c r="AE61" s="9">
        <v>87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10</v>
      </c>
      <c r="AM61" s="9">
        <v>87.0009996</v>
      </c>
      <c r="AN61" s="9">
        <v>0</v>
      </c>
      <c r="AO61" s="9">
        <v>0</v>
      </c>
      <c r="AP61" s="9">
        <v>1</v>
      </c>
      <c r="AQ61" s="9">
        <v>1.34E-4</v>
      </c>
      <c r="AR61" s="9">
        <v>386</v>
      </c>
      <c r="AS61" s="9">
        <v>2.99221E-2</v>
      </c>
      <c r="AT61" s="9">
        <v>0</v>
      </c>
      <c r="AU61" s="9">
        <v>0</v>
      </c>
      <c r="AV61" s="9">
        <v>78</v>
      </c>
      <c r="AW61" s="9">
        <v>459.67</v>
      </c>
      <c r="AX61" s="9">
        <v>465</v>
      </c>
      <c r="AY61" s="9">
        <v>459.70005609999998</v>
      </c>
      <c r="AZ61" s="9">
        <v>0</v>
      </c>
      <c r="BA61" s="9">
        <v>0</v>
      </c>
      <c r="BC61" s="11">
        <f t="shared" si="0"/>
        <v>1</v>
      </c>
      <c r="BD61" s="11">
        <f t="shared" si="1"/>
        <v>1.34E-4</v>
      </c>
      <c r="BE61" s="11">
        <f t="shared" si="2"/>
        <v>391</v>
      </c>
      <c r="BF61" s="11">
        <f t="shared" si="3"/>
        <v>87.029922099999993</v>
      </c>
    </row>
    <row r="62" spans="3:58" s="1" customFormat="1" ht="19.149999999999999" customHeight="1" x14ac:dyDescent="0.25">
      <c r="C62" s="10"/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1</v>
      </c>
      <c r="W62" s="11">
        <v>6.9999999999999999E-6</v>
      </c>
      <c r="X62" s="11">
        <v>1</v>
      </c>
      <c r="Y62" s="11">
        <v>6.9999999999999999E-6</v>
      </c>
      <c r="Z62" s="11">
        <v>5</v>
      </c>
      <c r="AA62" s="11">
        <v>9.9960000000000001E-4</v>
      </c>
      <c r="AB62" s="11">
        <v>0</v>
      </c>
      <c r="AC62" s="11">
        <v>0</v>
      </c>
      <c r="AD62" s="11">
        <v>5</v>
      </c>
      <c r="AE62" s="11">
        <v>87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10</v>
      </c>
      <c r="AM62" s="11">
        <v>87.0009996</v>
      </c>
      <c r="AN62" s="11">
        <v>0</v>
      </c>
      <c r="AO62" s="11">
        <v>0</v>
      </c>
      <c r="AP62" s="11">
        <v>1</v>
      </c>
      <c r="AQ62" s="11">
        <v>1.34E-4</v>
      </c>
      <c r="AR62" s="11">
        <v>386</v>
      </c>
      <c r="AS62" s="11">
        <v>2.99221E-2</v>
      </c>
      <c r="AT62" s="11">
        <v>0</v>
      </c>
      <c r="AU62" s="11">
        <v>0</v>
      </c>
      <c r="AV62" s="11">
        <v>78</v>
      </c>
      <c r="AW62" s="11">
        <v>459.67</v>
      </c>
      <c r="AX62" s="11">
        <v>465</v>
      </c>
      <c r="AY62" s="11">
        <v>459.70005609999998</v>
      </c>
      <c r="AZ62" s="11">
        <v>0</v>
      </c>
      <c r="BA62" s="11">
        <v>0</v>
      </c>
      <c r="BC62" s="11">
        <f t="shared" si="0"/>
        <v>1</v>
      </c>
      <c r="BD62" s="11">
        <f t="shared" si="1"/>
        <v>1.34E-4</v>
      </c>
      <c r="BE62" s="11">
        <f t="shared" si="2"/>
        <v>391</v>
      </c>
      <c r="BF62" s="11">
        <f t="shared" si="3"/>
        <v>87.029922099999993</v>
      </c>
    </row>
    <row r="63" spans="3:58" s="1" customFormat="1" ht="19.149999999999999" customHeight="1" x14ac:dyDescent="0.25">
      <c r="C63" s="12"/>
      <c r="D63" s="11">
        <v>632</v>
      </c>
      <c r="E63" s="11">
        <v>3077.4613525</v>
      </c>
      <c r="F63" s="11">
        <v>3374</v>
      </c>
      <c r="G63" s="11">
        <v>14521.5092559</v>
      </c>
      <c r="H63" s="11">
        <v>2707</v>
      </c>
      <c r="I63" s="11">
        <v>8502.9731252000001</v>
      </c>
      <c r="J63" s="11">
        <v>18</v>
      </c>
      <c r="K63" s="11">
        <v>2509.6672699999999</v>
      </c>
      <c r="L63" s="11">
        <v>585</v>
      </c>
      <c r="M63" s="11">
        <v>50463.054087199998</v>
      </c>
      <c r="N63" s="11">
        <v>14525</v>
      </c>
      <c r="O63" s="11">
        <v>192464.71159610001</v>
      </c>
      <c r="P63" s="11">
        <v>30001534</v>
      </c>
      <c r="Q63" s="11">
        <v>242750.42965229999</v>
      </c>
      <c r="R63" s="11">
        <v>12785</v>
      </c>
      <c r="S63" s="11">
        <v>217488.94349129999</v>
      </c>
      <c r="T63" s="11">
        <v>30</v>
      </c>
      <c r="U63" s="11">
        <v>1132.1736158000001</v>
      </c>
      <c r="V63" s="11">
        <v>7</v>
      </c>
      <c r="W63" s="11">
        <v>3367.5033656999999</v>
      </c>
      <c r="X63" s="11">
        <v>30028881</v>
      </c>
      <c r="Y63" s="11">
        <v>657203.76172119996</v>
      </c>
      <c r="Z63" s="11">
        <v>14</v>
      </c>
      <c r="AA63" s="11">
        <v>371.65099959999998</v>
      </c>
      <c r="AB63" s="11">
        <v>334</v>
      </c>
      <c r="AC63" s="11">
        <v>1006.4724065</v>
      </c>
      <c r="AD63" s="11">
        <v>689</v>
      </c>
      <c r="AE63" s="11">
        <v>3717.6037495999999</v>
      </c>
      <c r="AF63" s="11">
        <v>2</v>
      </c>
      <c r="AG63" s="11">
        <v>5777.1587200000004</v>
      </c>
      <c r="AH63" s="11">
        <v>0</v>
      </c>
      <c r="AI63" s="11">
        <v>0</v>
      </c>
      <c r="AJ63" s="11">
        <v>604</v>
      </c>
      <c r="AK63" s="11">
        <v>1655.1741445</v>
      </c>
      <c r="AL63" s="11">
        <v>1643</v>
      </c>
      <c r="AM63" s="11">
        <v>12528.060020200001</v>
      </c>
      <c r="AN63" s="11">
        <v>83</v>
      </c>
      <c r="AO63" s="11">
        <v>1074143.5914809001</v>
      </c>
      <c r="AP63" s="11">
        <v>180</v>
      </c>
      <c r="AQ63" s="11">
        <v>2108.9544540000002</v>
      </c>
      <c r="AR63" s="11">
        <v>3045</v>
      </c>
      <c r="AS63" s="11">
        <v>77384.152928900003</v>
      </c>
      <c r="AT63" s="11">
        <v>120004833</v>
      </c>
      <c r="AU63" s="11">
        <v>33736.673960100001</v>
      </c>
      <c r="AV63" s="11">
        <v>95547</v>
      </c>
      <c r="AW63" s="11">
        <v>4392662.6814857004</v>
      </c>
      <c r="AX63" s="11">
        <v>120103688</v>
      </c>
      <c r="AY63" s="11">
        <v>5580036.0543096</v>
      </c>
      <c r="AZ63" s="11">
        <v>4947</v>
      </c>
      <c r="BA63" s="11">
        <v>19082.6039972</v>
      </c>
      <c r="BC63" s="11">
        <f t="shared" si="0"/>
        <v>514</v>
      </c>
      <c r="BD63" s="11">
        <f t="shared" si="1"/>
        <v>3115.4268605000002</v>
      </c>
      <c r="BE63" s="11">
        <f t="shared" si="2"/>
        <v>3734</v>
      </c>
      <c r="BF63" s="11">
        <f t="shared" si="3"/>
        <v>81101.756678500009</v>
      </c>
    </row>
    <row r="64" spans="3:58" s="1" customFormat="1" ht="18" customHeight="1" x14ac:dyDescent="0.25">
      <c r="C64" s="13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5"/>
      <c r="BC64" s="11">
        <f t="shared" si="0"/>
        <v>0</v>
      </c>
      <c r="BD64" s="11">
        <f t="shared" si="1"/>
        <v>0</v>
      </c>
      <c r="BE64" s="11">
        <f t="shared" si="2"/>
        <v>0</v>
      </c>
      <c r="BF64" s="11">
        <f t="shared" si="3"/>
        <v>0</v>
      </c>
    </row>
    <row r="65" spans="3:58" s="1" customFormat="1" ht="19.149999999999999" customHeight="1" x14ac:dyDescent="0.25">
      <c r="C65" s="10" t="s">
        <v>82</v>
      </c>
      <c r="D65" s="11">
        <v>632</v>
      </c>
      <c r="E65" s="11">
        <v>3077.4613525</v>
      </c>
      <c r="F65" s="11">
        <v>3374</v>
      </c>
      <c r="G65" s="11">
        <v>14521.5092559</v>
      </c>
      <c r="H65" s="11">
        <v>2707</v>
      </c>
      <c r="I65" s="11">
        <v>8502.9731252000001</v>
      </c>
      <c r="J65" s="11">
        <v>18</v>
      </c>
      <c r="K65" s="11">
        <v>2509.6672699999999</v>
      </c>
      <c r="L65" s="11">
        <v>585</v>
      </c>
      <c r="M65" s="11">
        <v>50463.054087199998</v>
      </c>
      <c r="N65" s="11">
        <v>14525</v>
      </c>
      <c r="O65" s="11">
        <v>192464.71159610001</v>
      </c>
      <c r="P65" s="11">
        <v>30001534</v>
      </c>
      <c r="Q65" s="11">
        <v>242750.42965229999</v>
      </c>
      <c r="R65" s="11">
        <v>12785</v>
      </c>
      <c r="S65" s="11">
        <v>217488.94349129999</v>
      </c>
      <c r="T65" s="11">
        <v>30</v>
      </c>
      <c r="U65" s="11">
        <v>1132.1736158000001</v>
      </c>
      <c r="V65" s="11">
        <v>7</v>
      </c>
      <c r="W65" s="11">
        <v>3367.5033656999999</v>
      </c>
      <c r="X65" s="11">
        <v>30028881</v>
      </c>
      <c r="Y65" s="11">
        <v>657203.76172119996</v>
      </c>
      <c r="Z65" s="11">
        <v>14</v>
      </c>
      <c r="AA65" s="11">
        <v>371.65099959999998</v>
      </c>
      <c r="AB65" s="11">
        <v>334</v>
      </c>
      <c r="AC65" s="11">
        <v>1006.4724065</v>
      </c>
      <c r="AD65" s="11">
        <v>689</v>
      </c>
      <c r="AE65" s="11">
        <v>3717.6037495999999</v>
      </c>
      <c r="AF65" s="11">
        <v>2</v>
      </c>
      <c r="AG65" s="11">
        <v>5777.1587200000004</v>
      </c>
      <c r="AH65" s="11">
        <v>0</v>
      </c>
      <c r="AI65" s="11">
        <v>0</v>
      </c>
      <c r="AJ65" s="11">
        <v>604</v>
      </c>
      <c r="AK65" s="11">
        <v>1655.1741445</v>
      </c>
      <c r="AL65" s="11">
        <v>1643</v>
      </c>
      <c r="AM65" s="11">
        <v>12528.060020200001</v>
      </c>
      <c r="AN65" s="11">
        <v>83</v>
      </c>
      <c r="AO65" s="11">
        <v>1074143.5914809001</v>
      </c>
      <c r="AP65" s="11">
        <v>180</v>
      </c>
      <c r="AQ65" s="11">
        <v>2108.9544540000002</v>
      </c>
      <c r="AR65" s="11">
        <v>3045</v>
      </c>
      <c r="AS65" s="11">
        <v>77384.152928900003</v>
      </c>
      <c r="AT65" s="11">
        <v>120004833</v>
      </c>
      <c r="AU65" s="11">
        <v>33736.673960100001</v>
      </c>
      <c r="AV65" s="11">
        <v>95547</v>
      </c>
      <c r="AW65" s="11">
        <v>4392662.6814857004</v>
      </c>
      <c r="AX65" s="11">
        <v>120103688</v>
      </c>
      <c r="AY65" s="11">
        <v>5580036.0543096</v>
      </c>
      <c r="AZ65" s="11">
        <v>4947</v>
      </c>
      <c r="BA65" s="11">
        <v>19082.6039972</v>
      </c>
      <c r="BC65" s="11">
        <f t="shared" si="0"/>
        <v>514</v>
      </c>
      <c r="BD65" s="11">
        <f t="shared" si="1"/>
        <v>3115.4268605000002</v>
      </c>
      <c r="BE65" s="11">
        <f t="shared" si="2"/>
        <v>3734</v>
      </c>
      <c r="BF65" s="11">
        <f t="shared" si="3"/>
        <v>81101.756678500009</v>
      </c>
    </row>
  </sheetData>
  <mergeCells count="36">
    <mergeCell ref="BC10:BD12"/>
    <mergeCell ref="BE10:BF12"/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R12:S12"/>
    <mergeCell ref="T12:U12"/>
    <mergeCell ref="AL12:AM12"/>
    <mergeCell ref="AB12:AC12"/>
    <mergeCell ref="AD12:AE12"/>
    <mergeCell ref="AF12:AG12"/>
    <mergeCell ref="AH12:AI12"/>
    <mergeCell ref="AJ12:AK12"/>
    <mergeCell ref="V12:W12"/>
    <mergeCell ref="X12:Y12"/>
    <mergeCell ref="Z11:AM11"/>
    <mergeCell ref="Z12:AA12"/>
    <mergeCell ref="B2:BA2"/>
    <mergeCell ref="AZ10:BA11"/>
    <mergeCell ref="AZ12:BA12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</mergeCells>
  <pageMargins left="0.14000000000000001" right="0.3" top="0.31" bottom="0.5" header="0.3" footer="0.3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A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27" t="s">
        <v>83</v>
      </c>
      <c r="C2" s="27"/>
      <c r="D2" s="27"/>
      <c r="E2" s="27"/>
    </row>
    <row r="3" spans="2:53" s="1" customFormat="1" ht="4.7" customHeight="1" x14ac:dyDescent="0.2"/>
    <row r="4" spans="2:53" s="1" customFormat="1" ht="18.2" customHeight="1" x14ac:dyDescent="0.2">
      <c r="B4" s="27" t="s">
        <v>84</v>
      </c>
      <c r="C4" s="27"/>
    </row>
    <row r="5" spans="2:53" s="1" customFormat="1" ht="6.4" customHeight="1" x14ac:dyDescent="0.2"/>
    <row r="6" spans="2:53" s="1" customFormat="1" ht="18.2" customHeight="1" x14ac:dyDescent="0.2">
      <c r="B6" s="27" t="s">
        <v>85</v>
      </c>
      <c r="C6" s="27"/>
      <c r="D6" s="27"/>
    </row>
    <row r="7" spans="2:53" s="1" customFormat="1" ht="22.9" customHeight="1" x14ac:dyDescent="0.2"/>
    <row r="8" spans="2:53" s="1" customFormat="1" ht="11.1" customHeight="1" x14ac:dyDescent="0.2">
      <c r="C8" s="7" t="s">
        <v>86</v>
      </c>
    </row>
    <row r="9" spans="2:53" s="1" customFormat="1" ht="5.25" customHeight="1" x14ac:dyDescent="0.2"/>
    <row r="10" spans="2:53" s="1" customFormat="1" ht="24" customHeight="1" x14ac:dyDescent="0.2">
      <c r="C10" s="25" t="s">
        <v>87</v>
      </c>
      <c r="D10" s="25" t="s">
        <v>1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 t="s">
        <v>2</v>
      </c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 t="s">
        <v>3</v>
      </c>
      <c r="BA10" s="25"/>
    </row>
    <row r="11" spans="2:53" s="1" customFormat="1" ht="24" customHeight="1" x14ac:dyDescent="0.2">
      <c r="C11" s="25"/>
      <c r="D11" s="25" t="s">
        <v>4</v>
      </c>
      <c r="E11" s="25"/>
      <c r="F11" s="25"/>
      <c r="G11" s="25"/>
      <c r="H11" s="25"/>
      <c r="I11" s="25"/>
      <c r="J11" s="25"/>
      <c r="K11" s="25"/>
      <c r="L11" s="25"/>
      <c r="M11" s="25"/>
      <c r="N11" s="25" t="s">
        <v>5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 t="s">
        <v>6</v>
      </c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 t="s">
        <v>6</v>
      </c>
      <c r="AO11" s="25"/>
      <c r="AP11" s="25"/>
      <c r="AQ11" s="25"/>
      <c r="AR11" s="25"/>
      <c r="AS11" s="25"/>
      <c r="AT11" s="25"/>
      <c r="AU11" s="25"/>
      <c r="AV11" s="25"/>
      <c r="AW11" s="25"/>
      <c r="AX11" s="25" t="s">
        <v>7</v>
      </c>
      <c r="AY11" s="25"/>
      <c r="AZ11" s="25"/>
      <c r="BA11" s="25"/>
    </row>
    <row r="12" spans="2:53" s="1" customFormat="1" ht="45.4" customHeight="1" x14ac:dyDescent="0.2">
      <c r="C12" s="25"/>
      <c r="D12" s="25" t="s">
        <v>8</v>
      </c>
      <c r="E12" s="25"/>
      <c r="F12" s="25" t="s">
        <v>9</v>
      </c>
      <c r="G12" s="25"/>
      <c r="H12" s="25" t="s">
        <v>10</v>
      </c>
      <c r="I12" s="25"/>
      <c r="J12" s="25" t="s">
        <v>11</v>
      </c>
      <c r="K12" s="25"/>
      <c r="L12" s="25" t="s">
        <v>12</v>
      </c>
      <c r="M12" s="25"/>
      <c r="N12" s="25" t="s">
        <v>13</v>
      </c>
      <c r="O12" s="25"/>
      <c r="P12" s="25" t="s">
        <v>14</v>
      </c>
      <c r="Q12" s="25"/>
      <c r="R12" s="25" t="s">
        <v>15</v>
      </c>
      <c r="S12" s="25"/>
      <c r="T12" s="25" t="s">
        <v>16</v>
      </c>
      <c r="U12" s="25"/>
      <c r="V12" s="25" t="s">
        <v>17</v>
      </c>
      <c r="W12" s="25"/>
      <c r="X12" s="25" t="s">
        <v>18</v>
      </c>
      <c r="Y12" s="25"/>
      <c r="Z12" s="25" t="s">
        <v>19</v>
      </c>
      <c r="AA12" s="25"/>
      <c r="AB12" s="25" t="s">
        <v>20</v>
      </c>
      <c r="AC12" s="25"/>
      <c r="AD12" s="25" t="s">
        <v>21</v>
      </c>
      <c r="AE12" s="25"/>
      <c r="AF12" s="25" t="s">
        <v>22</v>
      </c>
      <c r="AG12" s="25"/>
      <c r="AH12" s="25" t="s">
        <v>23</v>
      </c>
      <c r="AI12" s="25"/>
      <c r="AJ12" s="25" t="s">
        <v>24</v>
      </c>
      <c r="AK12" s="25"/>
      <c r="AL12" s="25" t="s">
        <v>25</v>
      </c>
      <c r="AM12" s="25"/>
      <c r="AN12" s="25" t="s">
        <v>26</v>
      </c>
      <c r="AO12" s="25"/>
      <c r="AP12" s="25" t="s">
        <v>27</v>
      </c>
      <c r="AQ12" s="25"/>
      <c r="AR12" s="25" t="s">
        <v>28</v>
      </c>
      <c r="AS12" s="25"/>
      <c r="AT12" s="25" t="s">
        <v>29</v>
      </c>
      <c r="AU12" s="25"/>
      <c r="AV12" s="25" t="s">
        <v>30</v>
      </c>
      <c r="AW12" s="25"/>
      <c r="AX12" s="25"/>
      <c r="AY12" s="25"/>
      <c r="AZ12" s="25" t="s">
        <v>31</v>
      </c>
      <c r="BA12" s="25"/>
    </row>
    <row r="13" spans="2:53" s="1" customFormat="1" ht="24" customHeight="1" x14ac:dyDescent="0.2">
      <c r="C13" s="25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">
      <c r="C14" s="3" t="s">
        <v>88</v>
      </c>
      <c r="D14" s="4">
        <v>632</v>
      </c>
      <c r="E14" s="4">
        <v>3077.4613525</v>
      </c>
      <c r="F14" s="4">
        <v>3374</v>
      </c>
      <c r="G14" s="4">
        <v>14521.5092559</v>
      </c>
      <c r="H14" s="4">
        <v>2707</v>
      </c>
      <c r="I14" s="4">
        <v>8502.9731252000001</v>
      </c>
      <c r="J14" s="4">
        <v>18</v>
      </c>
      <c r="K14" s="4">
        <v>2509.6672699999999</v>
      </c>
      <c r="L14" s="4">
        <v>585</v>
      </c>
      <c r="M14" s="4">
        <v>50463.054087199998</v>
      </c>
      <c r="N14" s="4">
        <v>14525</v>
      </c>
      <c r="O14" s="4">
        <v>192464.71159610001</v>
      </c>
      <c r="P14" s="4">
        <v>30001534</v>
      </c>
      <c r="Q14" s="4">
        <v>242750.42965229999</v>
      </c>
      <c r="R14" s="4">
        <v>12785</v>
      </c>
      <c r="S14" s="4">
        <v>217488.94349129999</v>
      </c>
      <c r="T14" s="4">
        <v>30</v>
      </c>
      <c r="U14" s="4">
        <v>1132.1736158000001</v>
      </c>
      <c r="V14" s="4">
        <v>7</v>
      </c>
      <c r="W14" s="4">
        <v>3367.5033656999999</v>
      </c>
      <c r="X14" s="4">
        <v>30028881</v>
      </c>
      <c r="Y14" s="4">
        <v>657203.76172119996</v>
      </c>
      <c r="Z14" s="4">
        <v>14</v>
      </c>
      <c r="AA14" s="4">
        <v>371.65099959999998</v>
      </c>
      <c r="AB14" s="4">
        <v>334</v>
      </c>
      <c r="AC14" s="4">
        <v>1006.4724065</v>
      </c>
      <c r="AD14" s="4">
        <v>689</v>
      </c>
      <c r="AE14" s="4">
        <v>3717.6037495999999</v>
      </c>
      <c r="AF14" s="4">
        <v>2</v>
      </c>
      <c r="AG14" s="4">
        <v>5777.1587200000004</v>
      </c>
      <c r="AH14" s="4">
        <v>0</v>
      </c>
      <c r="AI14" s="4">
        <v>0</v>
      </c>
      <c r="AJ14" s="4">
        <v>604</v>
      </c>
      <c r="AK14" s="4">
        <v>1655.1741445</v>
      </c>
      <c r="AL14" s="4">
        <v>1643</v>
      </c>
      <c r="AM14" s="4">
        <v>12528.060020200001</v>
      </c>
      <c r="AN14" s="4">
        <v>83</v>
      </c>
      <c r="AO14" s="4">
        <v>1074143.5914809001</v>
      </c>
      <c r="AP14" s="4">
        <v>180</v>
      </c>
      <c r="AQ14" s="4">
        <v>2108.9544540000002</v>
      </c>
      <c r="AR14" s="4">
        <v>3045</v>
      </c>
      <c r="AS14" s="4">
        <v>77384.152928900003</v>
      </c>
      <c r="AT14" s="4">
        <v>120004833</v>
      </c>
      <c r="AU14" s="4">
        <v>33736.673960100001</v>
      </c>
      <c r="AV14" s="4">
        <v>95547</v>
      </c>
      <c r="AW14" s="4">
        <v>4392662.6814857004</v>
      </c>
      <c r="AX14" s="4">
        <v>120103688</v>
      </c>
      <c r="AY14" s="4">
        <v>5580036.0543096</v>
      </c>
      <c r="AZ14" s="4">
        <v>4947</v>
      </c>
      <c r="BA14" s="4">
        <v>19082.6039972</v>
      </c>
    </row>
    <row r="15" spans="2:53" s="1" customFormat="1" ht="19.149999999999999" customHeight="1" x14ac:dyDescent="0.2">
      <c r="C15" s="3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</row>
    <row r="16" spans="2:53" s="1" customFormat="1" ht="19.149999999999999" customHeight="1" x14ac:dyDescent="0.2">
      <c r="C16" s="5" t="s">
        <v>89</v>
      </c>
      <c r="D16" s="6">
        <v>632</v>
      </c>
      <c r="E16" s="6">
        <v>3077.4613525</v>
      </c>
      <c r="F16" s="6">
        <v>3374</v>
      </c>
      <c r="G16" s="6">
        <v>14521.5092559</v>
      </c>
      <c r="H16" s="6">
        <v>2707</v>
      </c>
      <c r="I16" s="6">
        <v>8502.9731252000001</v>
      </c>
      <c r="J16" s="6">
        <v>18</v>
      </c>
      <c r="K16" s="6">
        <v>2509.6672699999999</v>
      </c>
      <c r="L16" s="6">
        <v>585</v>
      </c>
      <c r="M16" s="6">
        <v>50463.054087199998</v>
      </c>
      <c r="N16" s="6">
        <v>14525</v>
      </c>
      <c r="O16" s="6">
        <v>192464.71159610001</v>
      </c>
      <c r="P16" s="6">
        <v>30001534</v>
      </c>
      <c r="Q16" s="6">
        <v>242750.42965229999</v>
      </c>
      <c r="R16" s="6">
        <v>12785</v>
      </c>
      <c r="S16" s="6">
        <v>217488.94349129999</v>
      </c>
      <c r="T16" s="6">
        <v>30</v>
      </c>
      <c r="U16" s="6">
        <v>1132.1736158000001</v>
      </c>
      <c r="V16" s="6">
        <v>7</v>
      </c>
      <c r="W16" s="6">
        <v>3367.5033656999999</v>
      </c>
      <c r="X16" s="6">
        <v>30028881</v>
      </c>
      <c r="Y16" s="6">
        <v>657203.76172119996</v>
      </c>
      <c r="Z16" s="6">
        <v>14</v>
      </c>
      <c r="AA16" s="6">
        <v>371.65099959999998</v>
      </c>
      <c r="AB16" s="6">
        <v>334</v>
      </c>
      <c r="AC16" s="6">
        <v>1006.4724065</v>
      </c>
      <c r="AD16" s="6">
        <v>689</v>
      </c>
      <c r="AE16" s="6">
        <v>3717.6037495999999</v>
      </c>
      <c r="AF16" s="6">
        <v>2</v>
      </c>
      <c r="AG16" s="6">
        <v>5777.1587200000004</v>
      </c>
      <c r="AH16" s="6">
        <v>0</v>
      </c>
      <c r="AI16" s="6">
        <v>0</v>
      </c>
      <c r="AJ16" s="6">
        <v>604</v>
      </c>
      <c r="AK16" s="6">
        <v>1655.1741445</v>
      </c>
      <c r="AL16" s="6">
        <v>1643</v>
      </c>
      <c r="AM16" s="6">
        <v>12528.060020200001</v>
      </c>
      <c r="AN16" s="6">
        <v>83</v>
      </c>
      <c r="AO16" s="6">
        <v>1074143.5914809001</v>
      </c>
      <c r="AP16" s="6">
        <v>180</v>
      </c>
      <c r="AQ16" s="6">
        <v>2108.9544540000002</v>
      </c>
      <c r="AR16" s="6">
        <v>3045</v>
      </c>
      <c r="AS16" s="6">
        <v>77384.152928900003</v>
      </c>
      <c r="AT16" s="6">
        <v>120004833</v>
      </c>
      <c r="AU16" s="6">
        <v>33736.673960100001</v>
      </c>
      <c r="AV16" s="6">
        <v>95547</v>
      </c>
      <c r="AW16" s="6">
        <v>4392662.6814857004</v>
      </c>
      <c r="AX16" s="6">
        <v>120103688</v>
      </c>
      <c r="AY16" s="6">
        <v>5580036.0543096</v>
      </c>
      <c r="AZ16" s="6">
        <v>4947</v>
      </c>
      <c r="BA16" s="6">
        <v>19082.6039972</v>
      </c>
    </row>
  </sheetData>
  <mergeCells count="36">
    <mergeCell ref="AN10:AY10"/>
    <mergeCell ref="AN11:AW11"/>
    <mergeCell ref="AN12:AO12"/>
    <mergeCell ref="AP12:AQ12"/>
    <mergeCell ref="AR12:AS12"/>
    <mergeCell ref="AT12:AU12"/>
    <mergeCell ref="AV12:AW12"/>
    <mergeCell ref="AX11:AY12"/>
    <mergeCell ref="AZ10:BA11"/>
    <mergeCell ref="AZ12:BA12"/>
    <mergeCell ref="B2:E2"/>
    <mergeCell ref="B4:C4"/>
    <mergeCell ref="B6:D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2024-08-05T06:20:04Z</cp:lastPrinted>
  <dcterms:created xsi:type="dcterms:W3CDTF">2024-07-23T05:07:11Z</dcterms:created>
  <dcterms:modified xsi:type="dcterms:W3CDTF">2024-08-05T06:20:06Z</dcterms:modified>
</cp:coreProperties>
</file>